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0730" windowHeight="11760"/>
  </bookViews>
  <sheets>
    <sheet name="Сельские образование 2026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2Excel_BuiltIn__FilterDatabase_1_1_1" localSheetId="0">#REF!</definedName>
    <definedName name="__2Excel_BuiltIn__FilterDatabase_1_1_1">#REF!</definedName>
    <definedName name="_1Excel_BuiltIn__FilterDatabase_1_1" localSheetId="0">#REF!</definedName>
    <definedName name="_1Excel_BuiltIn__FilterDatabase_1_1">#REF!</definedName>
    <definedName name="_2Excel_BuiltIn__FilterDatabase_1_1" localSheetId="0">#REF!</definedName>
    <definedName name="_2Excel_BuiltIn__FilterDatabase_1_1">#REF!</definedName>
    <definedName name="_2Excel_BuiltIn__FilterDatabase_1_1_1" localSheetId="0">#REF!</definedName>
    <definedName name="_2Excel_BuiltIn__FilterDatabase_1_1_1">#REF!</definedName>
    <definedName name="_2Excel_BuiltIn__FilterDatabase_1_1_10" localSheetId="0">#REF!</definedName>
    <definedName name="_2Excel_BuiltIn__FilterDatabase_1_1_10">#REF!</definedName>
    <definedName name="_2Excel_BuiltIn__FilterDatabase_1_1_11" localSheetId="0">#REF!</definedName>
    <definedName name="_2Excel_BuiltIn__FilterDatabase_1_1_11">#REF!</definedName>
    <definedName name="_2Excel_BuiltIn__FilterDatabase_1_1_2" localSheetId="0">#REF!</definedName>
    <definedName name="_2Excel_BuiltIn__FilterDatabase_1_1_2">#REF!</definedName>
    <definedName name="_2Excel_BuiltIn__FilterDatabase_1_1_3" localSheetId="0">#REF!</definedName>
    <definedName name="_2Excel_BuiltIn__FilterDatabase_1_1_3">#REF!</definedName>
    <definedName name="_2Excel_BuiltIn__FilterDatabase_1_1_4" localSheetId="0">#REF!</definedName>
    <definedName name="_2Excel_BuiltIn__FilterDatabase_1_1_4">#REF!</definedName>
    <definedName name="_2Excel_BuiltIn__FilterDatabase_1_1_5" localSheetId="0">#REF!</definedName>
    <definedName name="_2Excel_BuiltIn__FilterDatabase_1_1_5">#REF!</definedName>
    <definedName name="_2Excel_BuiltIn__FilterDatabase_1_1_6" localSheetId="0">#REF!</definedName>
    <definedName name="_2Excel_BuiltIn__FilterDatabase_1_1_6">#REF!</definedName>
    <definedName name="_2Excel_BuiltIn__FilterDatabase_1_1_7" localSheetId="0">#REF!</definedName>
    <definedName name="_2Excel_BuiltIn__FilterDatabase_1_1_7">#REF!</definedName>
    <definedName name="_2Excel_BuiltIn__FilterDatabase_1_1_8" localSheetId="0">#REF!</definedName>
    <definedName name="_2Excel_BuiltIn__FilterDatabase_1_1_8">#REF!</definedName>
    <definedName name="_2Excel_BuiltIn__FilterDatabase_1_1_9" localSheetId="0">#REF!</definedName>
    <definedName name="_2Excel_BuiltIn__FilterDatabase_1_1_9">#REF!</definedName>
    <definedName name="_3Excel_BuiltIn__FilterDatabase_10_1" localSheetId="0">#REF!</definedName>
    <definedName name="_3Excel_BuiltIn__FilterDatabase_10_1">#REF!</definedName>
    <definedName name="_4Excel_BuiltIn__FilterDatabase_2_1" localSheetId="0">#REF!</definedName>
    <definedName name="_4Excel_BuiltIn__FilterDatabase_2_1">#REF!</definedName>
    <definedName name="_5Excel_BuiltIn__FilterDatabase_3_1" localSheetId="0">#REF!</definedName>
    <definedName name="_5Excel_BuiltIn__FilterDatabase_3_1">#REF!</definedName>
    <definedName name="_6Excel_BuiltIn__FilterDatabase_7_1" localSheetId="0">#REF!</definedName>
    <definedName name="_6Excel_BuiltIn__FilterDatabase_7_1">#REF!</definedName>
    <definedName name="_7Excel_BuiltIn__FilterDatabase_8_1" localSheetId="0">#REF!</definedName>
    <definedName name="_7Excel_BuiltIn__FilterDatabase_8_1">#REF!</definedName>
    <definedName name="_имя" localSheetId="0">'[1]11мес'!#REF!</definedName>
    <definedName name="_имя">'[1]11мес'!#REF!</definedName>
    <definedName name="Excel_BuiltIn__FilterDatabase_1_1" localSheetId="0">#REF!</definedName>
    <definedName name="Excel_BuiltIn__FilterDatabase_1_1">#REF!</definedName>
    <definedName name="Excel_BuiltIn__FilterDatabase_1_1_1" localSheetId="0">#REF!</definedName>
    <definedName name="Excel_BuiltIn__FilterDatabase_1_1_1">#REF!</definedName>
    <definedName name="Excel_BuiltIn__FilterDatabase_1_2" localSheetId="0">#REF!</definedName>
    <definedName name="Excel_BuiltIn__FilterDatabase_1_2">#REF!</definedName>
    <definedName name="Excel_BuiltIn__FilterDatabase_1_3" localSheetId="0">#REF!</definedName>
    <definedName name="Excel_BuiltIn__FilterDatabase_1_3">#REF!</definedName>
    <definedName name="Excel_BuiltIn__FilterDatabase_1_4" localSheetId="0">#REF!</definedName>
    <definedName name="Excel_BuiltIn__FilterDatabase_1_4">#REF!</definedName>
    <definedName name="Excel_BuiltIn__FilterDatabase_10_1" localSheetId="0">#REF!</definedName>
    <definedName name="Excel_BuiltIn__FilterDatabase_10_1">#REF!</definedName>
    <definedName name="Excel_BuiltIn__FilterDatabase_10_10" localSheetId="0">#REF!</definedName>
    <definedName name="Excel_BuiltIn__FilterDatabase_10_10">#REF!</definedName>
    <definedName name="Excel_BuiltIn__FilterDatabase_10_11" localSheetId="0">#REF!</definedName>
    <definedName name="Excel_BuiltIn__FilterDatabase_10_11">#REF!</definedName>
    <definedName name="Excel_BuiltIn__FilterDatabase_10_2" localSheetId="0">#REF!</definedName>
    <definedName name="Excel_BuiltIn__FilterDatabase_10_2">#REF!</definedName>
    <definedName name="Excel_BuiltIn__FilterDatabase_10_3" localSheetId="0">#REF!</definedName>
    <definedName name="Excel_BuiltIn__FilterDatabase_10_3">#REF!</definedName>
    <definedName name="Excel_BuiltIn__FilterDatabase_10_4" localSheetId="0">#REF!</definedName>
    <definedName name="Excel_BuiltIn__FilterDatabase_10_4">#REF!</definedName>
    <definedName name="Excel_BuiltIn__FilterDatabase_10_5" localSheetId="0">#REF!</definedName>
    <definedName name="Excel_BuiltIn__FilterDatabase_10_5">#REF!</definedName>
    <definedName name="Excel_BuiltIn__FilterDatabase_10_6" localSheetId="0">#REF!</definedName>
    <definedName name="Excel_BuiltIn__FilterDatabase_10_6">#REF!</definedName>
    <definedName name="Excel_BuiltIn__FilterDatabase_10_7" localSheetId="0">#REF!</definedName>
    <definedName name="Excel_BuiltIn__FilterDatabase_10_7">#REF!</definedName>
    <definedName name="Excel_BuiltIn__FilterDatabase_10_8" localSheetId="0">#REF!</definedName>
    <definedName name="Excel_BuiltIn__FilterDatabase_10_8">#REF!</definedName>
    <definedName name="Excel_BuiltIn__FilterDatabase_10_9" localSheetId="0">#REF!</definedName>
    <definedName name="Excel_BuiltIn__FilterDatabase_10_9">#REF!</definedName>
    <definedName name="Excel_BuiltIn__FilterDatabase_11" localSheetId="0">#REF!</definedName>
    <definedName name="Excel_BuiltIn__FilterDatabase_11">#REF!</definedName>
    <definedName name="Excel_BuiltIn__FilterDatabase_11_1" localSheetId="0">#REF!</definedName>
    <definedName name="Excel_BuiltIn__FilterDatabase_11_1">#REF!</definedName>
    <definedName name="Excel_BuiltIn__FilterDatabase_11_10" localSheetId="0">#REF!</definedName>
    <definedName name="Excel_BuiltIn__FilterDatabase_11_10">#REF!</definedName>
    <definedName name="Excel_BuiltIn__FilterDatabase_11_11" localSheetId="0">#REF!</definedName>
    <definedName name="Excel_BuiltIn__FilterDatabase_11_11">#REF!</definedName>
    <definedName name="Excel_BuiltIn__FilterDatabase_11_2" localSheetId="0">#REF!</definedName>
    <definedName name="Excel_BuiltIn__FilterDatabase_11_2">#REF!</definedName>
    <definedName name="Excel_BuiltIn__FilterDatabase_11_3" localSheetId="0">#REF!</definedName>
    <definedName name="Excel_BuiltIn__FilterDatabase_11_3">#REF!</definedName>
    <definedName name="Excel_BuiltIn__FilterDatabase_11_4" localSheetId="0">#REF!</definedName>
    <definedName name="Excel_BuiltIn__FilterDatabase_11_4">#REF!</definedName>
    <definedName name="Excel_BuiltIn__FilterDatabase_11_5" localSheetId="0">#REF!</definedName>
    <definedName name="Excel_BuiltIn__FilterDatabase_11_5">#REF!</definedName>
    <definedName name="Excel_BuiltIn__FilterDatabase_11_6" localSheetId="0">#REF!</definedName>
    <definedName name="Excel_BuiltIn__FilterDatabase_11_6">#REF!</definedName>
    <definedName name="Excel_BuiltIn__FilterDatabase_11_7" localSheetId="0">#REF!</definedName>
    <definedName name="Excel_BuiltIn__FilterDatabase_11_7">#REF!</definedName>
    <definedName name="Excel_BuiltIn__FilterDatabase_11_8" localSheetId="0">#REF!</definedName>
    <definedName name="Excel_BuiltIn__FilterDatabase_11_8">#REF!</definedName>
    <definedName name="Excel_BuiltIn__FilterDatabase_11_9" localSheetId="0">#REF!</definedName>
    <definedName name="Excel_BuiltIn__FilterDatabase_11_9">#REF!</definedName>
    <definedName name="Excel_BuiltIn__FilterDatabase_12" localSheetId="0">#REF!</definedName>
    <definedName name="Excel_BuiltIn__FilterDatabase_12">#REF!</definedName>
    <definedName name="Excel_BuiltIn__FilterDatabase_12_1" localSheetId="0">#REF!</definedName>
    <definedName name="Excel_BuiltIn__FilterDatabase_12_1">#REF!</definedName>
    <definedName name="Excel_BuiltIn__FilterDatabase_12_10" localSheetId="0">#REF!</definedName>
    <definedName name="Excel_BuiltIn__FilterDatabase_12_10">#REF!</definedName>
    <definedName name="Excel_BuiltIn__FilterDatabase_12_11" localSheetId="0">#REF!</definedName>
    <definedName name="Excel_BuiltIn__FilterDatabase_12_11">#REF!</definedName>
    <definedName name="Excel_BuiltIn__FilterDatabase_12_2" localSheetId="0">#REF!</definedName>
    <definedName name="Excel_BuiltIn__FilterDatabase_12_2">#REF!</definedName>
    <definedName name="Excel_BuiltIn__FilterDatabase_12_3" localSheetId="0">#REF!</definedName>
    <definedName name="Excel_BuiltIn__FilterDatabase_12_3">#REF!</definedName>
    <definedName name="Excel_BuiltIn__FilterDatabase_12_4" localSheetId="0">#REF!</definedName>
    <definedName name="Excel_BuiltIn__FilterDatabase_12_4">#REF!</definedName>
    <definedName name="Excel_BuiltIn__FilterDatabase_12_5" localSheetId="0">#REF!</definedName>
    <definedName name="Excel_BuiltIn__FilterDatabase_12_5">#REF!</definedName>
    <definedName name="Excel_BuiltIn__FilterDatabase_12_6" localSheetId="0">#REF!</definedName>
    <definedName name="Excel_BuiltIn__FilterDatabase_12_6">#REF!</definedName>
    <definedName name="Excel_BuiltIn__FilterDatabase_12_7" localSheetId="0">#REF!</definedName>
    <definedName name="Excel_BuiltIn__FilterDatabase_12_7">#REF!</definedName>
    <definedName name="Excel_BuiltIn__FilterDatabase_12_8" localSheetId="0">#REF!</definedName>
    <definedName name="Excel_BuiltIn__FilterDatabase_12_8">#REF!</definedName>
    <definedName name="Excel_BuiltIn__FilterDatabase_12_9" localSheetId="0">#REF!</definedName>
    <definedName name="Excel_BuiltIn__FilterDatabase_12_9">#REF!</definedName>
    <definedName name="Excel_BuiltIn__FilterDatabase_13" localSheetId="0">#REF!</definedName>
    <definedName name="Excel_BuiltIn__FilterDatabase_13">#REF!</definedName>
    <definedName name="Excel_BuiltIn__FilterDatabase_13_1" localSheetId="0">#REF!</definedName>
    <definedName name="Excel_BuiltIn__FilterDatabase_13_1">#REF!</definedName>
    <definedName name="Excel_BuiltIn__FilterDatabase_13_10" localSheetId="0">#REF!</definedName>
    <definedName name="Excel_BuiltIn__FilterDatabase_13_10">#REF!</definedName>
    <definedName name="Excel_BuiltIn__FilterDatabase_13_11" localSheetId="0">#REF!</definedName>
    <definedName name="Excel_BuiltIn__FilterDatabase_13_11">#REF!</definedName>
    <definedName name="Excel_BuiltIn__FilterDatabase_13_2" localSheetId="0">#REF!</definedName>
    <definedName name="Excel_BuiltIn__FilterDatabase_13_2">#REF!</definedName>
    <definedName name="Excel_BuiltIn__FilterDatabase_13_3" localSheetId="0">#REF!</definedName>
    <definedName name="Excel_BuiltIn__FilterDatabase_13_3">#REF!</definedName>
    <definedName name="Excel_BuiltIn__FilterDatabase_13_4" localSheetId="0">#REF!</definedName>
    <definedName name="Excel_BuiltIn__FilterDatabase_13_4">#REF!</definedName>
    <definedName name="Excel_BuiltIn__FilterDatabase_13_5" localSheetId="0">#REF!</definedName>
    <definedName name="Excel_BuiltIn__FilterDatabase_13_5">#REF!</definedName>
    <definedName name="Excel_BuiltIn__FilterDatabase_13_6" localSheetId="0">#REF!</definedName>
    <definedName name="Excel_BuiltIn__FilterDatabase_13_6">#REF!</definedName>
    <definedName name="Excel_BuiltIn__FilterDatabase_13_7" localSheetId="0">#REF!</definedName>
    <definedName name="Excel_BuiltIn__FilterDatabase_13_7">#REF!</definedName>
    <definedName name="Excel_BuiltIn__FilterDatabase_13_8" localSheetId="0">#REF!</definedName>
    <definedName name="Excel_BuiltIn__FilterDatabase_13_8">#REF!</definedName>
    <definedName name="Excel_BuiltIn__FilterDatabase_13_9" localSheetId="0">#REF!</definedName>
    <definedName name="Excel_BuiltIn__FilterDatabase_13_9">#REF!</definedName>
    <definedName name="Excel_BuiltIn__FilterDatabase_14" localSheetId="0">#REF!</definedName>
    <definedName name="Excel_BuiltIn__FilterDatabase_14">#REF!</definedName>
    <definedName name="Excel_BuiltIn__FilterDatabase_14_1" localSheetId="0">#REF!</definedName>
    <definedName name="Excel_BuiltIn__FilterDatabase_14_1">#REF!</definedName>
    <definedName name="Excel_BuiltIn__FilterDatabase_14_10" localSheetId="0">#REF!</definedName>
    <definedName name="Excel_BuiltIn__FilterDatabase_14_10">#REF!</definedName>
    <definedName name="Excel_BuiltIn__FilterDatabase_14_11" localSheetId="0">#REF!</definedName>
    <definedName name="Excel_BuiltIn__FilterDatabase_14_11">#REF!</definedName>
    <definedName name="Excel_BuiltIn__FilterDatabase_14_2" localSheetId="0">#REF!</definedName>
    <definedName name="Excel_BuiltIn__FilterDatabase_14_2">#REF!</definedName>
    <definedName name="Excel_BuiltIn__FilterDatabase_14_3" localSheetId="0">#REF!</definedName>
    <definedName name="Excel_BuiltIn__FilterDatabase_14_3">#REF!</definedName>
    <definedName name="Excel_BuiltIn__FilterDatabase_14_4" localSheetId="0">#REF!</definedName>
    <definedName name="Excel_BuiltIn__FilterDatabase_14_4">#REF!</definedName>
    <definedName name="Excel_BuiltIn__FilterDatabase_14_5" localSheetId="0">#REF!</definedName>
    <definedName name="Excel_BuiltIn__FilterDatabase_14_5">#REF!</definedName>
    <definedName name="Excel_BuiltIn__FilterDatabase_14_6" localSheetId="0">#REF!</definedName>
    <definedName name="Excel_BuiltIn__FilterDatabase_14_6">#REF!</definedName>
    <definedName name="Excel_BuiltIn__FilterDatabase_14_7" localSheetId="0">#REF!</definedName>
    <definedName name="Excel_BuiltIn__FilterDatabase_14_7">#REF!</definedName>
    <definedName name="Excel_BuiltIn__FilterDatabase_14_8" localSheetId="0">#REF!</definedName>
    <definedName name="Excel_BuiltIn__FilterDatabase_14_8">#REF!</definedName>
    <definedName name="Excel_BuiltIn__FilterDatabase_14_9" localSheetId="0">#REF!</definedName>
    <definedName name="Excel_BuiltIn__FilterDatabase_14_9">#REF!</definedName>
    <definedName name="Excel_BuiltIn__FilterDatabase_15" localSheetId="0">#REF!</definedName>
    <definedName name="Excel_BuiltIn__FilterDatabase_15">#REF!</definedName>
    <definedName name="Excel_BuiltIn__FilterDatabase_15_1" localSheetId="0">#REF!</definedName>
    <definedName name="Excel_BuiltIn__FilterDatabase_15_1">#REF!</definedName>
    <definedName name="Excel_BuiltIn__FilterDatabase_15_10" localSheetId="0">#REF!</definedName>
    <definedName name="Excel_BuiltIn__FilterDatabase_15_10">#REF!</definedName>
    <definedName name="Excel_BuiltIn__FilterDatabase_15_11" localSheetId="0">#REF!</definedName>
    <definedName name="Excel_BuiltIn__FilterDatabase_15_11">#REF!</definedName>
    <definedName name="Excel_BuiltIn__FilterDatabase_15_2" localSheetId="0">#REF!</definedName>
    <definedName name="Excel_BuiltIn__FilterDatabase_15_2">#REF!</definedName>
    <definedName name="Excel_BuiltIn__FilterDatabase_15_3" localSheetId="0">#REF!</definedName>
    <definedName name="Excel_BuiltIn__FilterDatabase_15_3">#REF!</definedName>
    <definedName name="Excel_BuiltIn__FilterDatabase_15_4" localSheetId="0">#REF!</definedName>
    <definedName name="Excel_BuiltIn__FilterDatabase_15_4">#REF!</definedName>
    <definedName name="Excel_BuiltIn__FilterDatabase_15_5" localSheetId="0">#REF!</definedName>
    <definedName name="Excel_BuiltIn__FilterDatabase_15_5">#REF!</definedName>
    <definedName name="Excel_BuiltIn__FilterDatabase_15_6" localSheetId="0">#REF!</definedName>
    <definedName name="Excel_BuiltIn__FilterDatabase_15_6">#REF!</definedName>
    <definedName name="Excel_BuiltIn__FilterDatabase_15_7" localSheetId="0">#REF!</definedName>
    <definedName name="Excel_BuiltIn__FilterDatabase_15_7">#REF!</definedName>
    <definedName name="Excel_BuiltIn__FilterDatabase_15_8" localSheetId="0">#REF!</definedName>
    <definedName name="Excel_BuiltIn__FilterDatabase_15_8">#REF!</definedName>
    <definedName name="Excel_BuiltIn__FilterDatabase_15_9" localSheetId="0">#REF!</definedName>
    <definedName name="Excel_BuiltIn__FilterDatabase_15_9">#REF!</definedName>
    <definedName name="Excel_BuiltIn__FilterDatabase_16" localSheetId="0">#REF!</definedName>
    <definedName name="Excel_BuiltIn__FilterDatabase_16">#REF!</definedName>
    <definedName name="Excel_BuiltIn__FilterDatabase_16_1" localSheetId="0">#REF!</definedName>
    <definedName name="Excel_BuiltIn__FilterDatabase_16_1">#REF!</definedName>
    <definedName name="Excel_BuiltIn__FilterDatabase_16_10" localSheetId="0">#REF!</definedName>
    <definedName name="Excel_BuiltIn__FilterDatabase_16_10">#REF!</definedName>
    <definedName name="Excel_BuiltIn__FilterDatabase_16_11" localSheetId="0">#REF!</definedName>
    <definedName name="Excel_BuiltIn__FilterDatabase_16_11">#REF!</definedName>
    <definedName name="Excel_BuiltIn__FilterDatabase_16_2" localSheetId="0">#REF!</definedName>
    <definedName name="Excel_BuiltIn__FilterDatabase_16_2">#REF!</definedName>
    <definedName name="Excel_BuiltIn__FilterDatabase_16_3" localSheetId="0">#REF!</definedName>
    <definedName name="Excel_BuiltIn__FilterDatabase_16_3">#REF!</definedName>
    <definedName name="Excel_BuiltIn__FilterDatabase_16_4" localSheetId="0">#REF!</definedName>
    <definedName name="Excel_BuiltIn__FilterDatabase_16_4">#REF!</definedName>
    <definedName name="Excel_BuiltIn__FilterDatabase_16_5" localSheetId="0">#REF!</definedName>
    <definedName name="Excel_BuiltIn__FilterDatabase_16_5">#REF!</definedName>
    <definedName name="Excel_BuiltIn__FilterDatabase_16_6" localSheetId="0">#REF!</definedName>
    <definedName name="Excel_BuiltIn__FilterDatabase_16_6">#REF!</definedName>
    <definedName name="Excel_BuiltIn__FilterDatabase_16_7" localSheetId="0">#REF!</definedName>
    <definedName name="Excel_BuiltIn__FilterDatabase_16_7">#REF!</definedName>
    <definedName name="Excel_BuiltIn__FilterDatabase_16_8" localSheetId="0">#REF!</definedName>
    <definedName name="Excel_BuiltIn__FilterDatabase_16_8">#REF!</definedName>
    <definedName name="Excel_BuiltIn__FilterDatabase_16_9" localSheetId="0">#REF!</definedName>
    <definedName name="Excel_BuiltIn__FilterDatabase_16_9">#REF!</definedName>
    <definedName name="Excel_BuiltIn__FilterDatabase_17" localSheetId="0">#REF!</definedName>
    <definedName name="Excel_BuiltIn__FilterDatabase_17">#REF!</definedName>
    <definedName name="Excel_BuiltIn__FilterDatabase_17_1" localSheetId="0">#REF!</definedName>
    <definedName name="Excel_BuiltIn__FilterDatabase_17_1">#REF!</definedName>
    <definedName name="Excel_BuiltIn__FilterDatabase_17_10" localSheetId="0">#REF!</definedName>
    <definedName name="Excel_BuiltIn__FilterDatabase_17_10">#REF!</definedName>
    <definedName name="Excel_BuiltIn__FilterDatabase_17_11" localSheetId="0">#REF!</definedName>
    <definedName name="Excel_BuiltIn__FilterDatabase_17_11">#REF!</definedName>
    <definedName name="Excel_BuiltIn__FilterDatabase_17_2" localSheetId="0">#REF!</definedName>
    <definedName name="Excel_BuiltIn__FilterDatabase_17_2">#REF!</definedName>
    <definedName name="Excel_BuiltIn__FilterDatabase_17_3" localSheetId="0">#REF!</definedName>
    <definedName name="Excel_BuiltIn__FilterDatabase_17_3">#REF!</definedName>
    <definedName name="Excel_BuiltIn__FilterDatabase_17_4" localSheetId="0">#REF!</definedName>
    <definedName name="Excel_BuiltIn__FilterDatabase_17_4">#REF!</definedName>
    <definedName name="Excel_BuiltIn__FilterDatabase_17_5" localSheetId="0">#REF!</definedName>
    <definedName name="Excel_BuiltIn__FilterDatabase_17_5">#REF!</definedName>
    <definedName name="Excel_BuiltIn__FilterDatabase_17_6" localSheetId="0">#REF!</definedName>
    <definedName name="Excel_BuiltIn__FilterDatabase_17_6">#REF!</definedName>
    <definedName name="Excel_BuiltIn__FilterDatabase_17_7" localSheetId="0">#REF!</definedName>
    <definedName name="Excel_BuiltIn__FilterDatabase_17_7">#REF!</definedName>
    <definedName name="Excel_BuiltIn__FilterDatabase_17_8" localSheetId="0">#REF!</definedName>
    <definedName name="Excel_BuiltIn__FilterDatabase_17_8">#REF!</definedName>
    <definedName name="Excel_BuiltIn__FilterDatabase_17_9" localSheetId="0">#REF!</definedName>
    <definedName name="Excel_BuiltIn__FilterDatabase_17_9">#REF!</definedName>
    <definedName name="Excel_BuiltIn__FilterDatabase_18" localSheetId="0">#REF!</definedName>
    <definedName name="Excel_BuiltIn__FilterDatabase_18">#REF!</definedName>
    <definedName name="Excel_BuiltIn__FilterDatabase_18_1" localSheetId="0">#REF!</definedName>
    <definedName name="Excel_BuiltIn__FilterDatabase_18_1">#REF!</definedName>
    <definedName name="Excel_BuiltIn__FilterDatabase_18_10" localSheetId="0">#REF!</definedName>
    <definedName name="Excel_BuiltIn__FilterDatabase_18_10">#REF!</definedName>
    <definedName name="Excel_BuiltIn__FilterDatabase_18_11" localSheetId="0">#REF!</definedName>
    <definedName name="Excel_BuiltIn__FilterDatabase_18_11">#REF!</definedName>
    <definedName name="Excel_BuiltIn__FilterDatabase_18_2" localSheetId="0">#REF!</definedName>
    <definedName name="Excel_BuiltIn__FilterDatabase_18_2">#REF!</definedName>
    <definedName name="Excel_BuiltIn__FilterDatabase_18_3" localSheetId="0">#REF!</definedName>
    <definedName name="Excel_BuiltIn__FilterDatabase_18_3">#REF!</definedName>
    <definedName name="Excel_BuiltIn__FilterDatabase_18_4" localSheetId="0">#REF!</definedName>
    <definedName name="Excel_BuiltIn__FilterDatabase_18_4">#REF!</definedName>
    <definedName name="Excel_BuiltIn__FilterDatabase_18_5" localSheetId="0">#REF!</definedName>
    <definedName name="Excel_BuiltIn__FilterDatabase_18_5">#REF!</definedName>
    <definedName name="Excel_BuiltIn__FilterDatabase_18_6" localSheetId="0">#REF!</definedName>
    <definedName name="Excel_BuiltIn__FilterDatabase_18_6">#REF!</definedName>
    <definedName name="Excel_BuiltIn__FilterDatabase_18_7" localSheetId="0">#REF!</definedName>
    <definedName name="Excel_BuiltIn__FilterDatabase_18_7">#REF!</definedName>
    <definedName name="Excel_BuiltIn__FilterDatabase_18_8" localSheetId="0">#REF!</definedName>
    <definedName name="Excel_BuiltIn__FilterDatabase_18_8">#REF!</definedName>
    <definedName name="Excel_BuiltIn__FilterDatabase_18_9" localSheetId="0">#REF!</definedName>
    <definedName name="Excel_BuiltIn__FilterDatabase_18_9">#REF!</definedName>
    <definedName name="Excel_BuiltIn__FilterDatabase_19" localSheetId="0">#REF!</definedName>
    <definedName name="Excel_BuiltIn__FilterDatabase_19">#REF!</definedName>
    <definedName name="Excel_BuiltIn__FilterDatabase_19_1" localSheetId="0">#REF!</definedName>
    <definedName name="Excel_BuiltIn__FilterDatabase_19_1">#REF!</definedName>
    <definedName name="Excel_BuiltIn__FilterDatabase_19_10" localSheetId="0">#REF!</definedName>
    <definedName name="Excel_BuiltIn__FilterDatabase_19_10">#REF!</definedName>
    <definedName name="Excel_BuiltIn__FilterDatabase_19_11" localSheetId="0">#REF!</definedName>
    <definedName name="Excel_BuiltIn__FilterDatabase_19_11">#REF!</definedName>
    <definedName name="Excel_BuiltIn__FilterDatabase_19_2" localSheetId="0">#REF!</definedName>
    <definedName name="Excel_BuiltIn__FilterDatabase_19_2">#REF!</definedName>
    <definedName name="Excel_BuiltIn__FilterDatabase_19_3" localSheetId="0">#REF!</definedName>
    <definedName name="Excel_BuiltIn__FilterDatabase_19_3">#REF!</definedName>
    <definedName name="Excel_BuiltIn__FilterDatabase_19_4" localSheetId="0">#REF!</definedName>
    <definedName name="Excel_BuiltIn__FilterDatabase_19_4">#REF!</definedName>
    <definedName name="Excel_BuiltIn__FilterDatabase_19_5" localSheetId="0">#REF!</definedName>
    <definedName name="Excel_BuiltIn__FilterDatabase_19_5">#REF!</definedName>
    <definedName name="Excel_BuiltIn__FilterDatabase_19_6" localSheetId="0">#REF!</definedName>
    <definedName name="Excel_BuiltIn__FilterDatabase_19_6">#REF!</definedName>
    <definedName name="Excel_BuiltIn__FilterDatabase_19_7" localSheetId="0">#REF!</definedName>
    <definedName name="Excel_BuiltIn__FilterDatabase_19_7">#REF!</definedName>
    <definedName name="Excel_BuiltIn__FilterDatabase_19_8" localSheetId="0">#REF!</definedName>
    <definedName name="Excel_BuiltIn__FilterDatabase_19_8">#REF!</definedName>
    <definedName name="Excel_BuiltIn__FilterDatabase_19_9" localSheetId="0">#REF!</definedName>
    <definedName name="Excel_BuiltIn__FilterDatabase_19_9">#REF!</definedName>
    <definedName name="Excel_BuiltIn__FilterDatabase_2_2" localSheetId="0">#REF!</definedName>
    <definedName name="Excel_BuiltIn__FilterDatabase_2_2">#REF!</definedName>
    <definedName name="Excel_BuiltIn__FilterDatabase_2_3" localSheetId="0">#REF!</definedName>
    <definedName name="Excel_BuiltIn__FilterDatabase_2_3">#REF!</definedName>
    <definedName name="Excel_BuiltIn__FilterDatabase_2_4" localSheetId="0">#REF!</definedName>
    <definedName name="Excel_BuiltIn__FilterDatabase_2_4">#REF!</definedName>
    <definedName name="Excel_BuiltIn__FilterDatabase_20" localSheetId="0">#REF!</definedName>
    <definedName name="Excel_BuiltIn__FilterDatabase_20">#REF!</definedName>
    <definedName name="Excel_BuiltIn__FilterDatabase_20_1" localSheetId="0">#REF!</definedName>
    <definedName name="Excel_BuiltIn__FilterDatabase_20_1">#REF!</definedName>
    <definedName name="Excel_BuiltIn__FilterDatabase_20_10" localSheetId="0">#REF!</definedName>
    <definedName name="Excel_BuiltIn__FilterDatabase_20_10">#REF!</definedName>
    <definedName name="Excel_BuiltIn__FilterDatabase_20_11" localSheetId="0">#REF!</definedName>
    <definedName name="Excel_BuiltIn__FilterDatabase_20_11">#REF!</definedName>
    <definedName name="Excel_BuiltIn__FilterDatabase_20_2" localSheetId="0">#REF!</definedName>
    <definedName name="Excel_BuiltIn__FilterDatabase_20_2">#REF!</definedName>
    <definedName name="Excel_BuiltIn__FilterDatabase_20_3" localSheetId="0">#REF!</definedName>
    <definedName name="Excel_BuiltIn__FilterDatabase_20_3">#REF!</definedName>
    <definedName name="Excel_BuiltIn__FilterDatabase_20_4" localSheetId="0">#REF!</definedName>
    <definedName name="Excel_BuiltIn__FilterDatabase_20_4">#REF!</definedName>
    <definedName name="Excel_BuiltIn__FilterDatabase_20_5" localSheetId="0">#REF!</definedName>
    <definedName name="Excel_BuiltIn__FilterDatabase_20_5">#REF!</definedName>
    <definedName name="Excel_BuiltIn__FilterDatabase_20_6" localSheetId="0">#REF!</definedName>
    <definedName name="Excel_BuiltIn__FilterDatabase_20_6">#REF!</definedName>
    <definedName name="Excel_BuiltIn__FilterDatabase_20_7" localSheetId="0">#REF!</definedName>
    <definedName name="Excel_BuiltIn__FilterDatabase_20_7">#REF!</definedName>
    <definedName name="Excel_BuiltIn__FilterDatabase_20_8" localSheetId="0">#REF!</definedName>
    <definedName name="Excel_BuiltIn__FilterDatabase_20_8">#REF!</definedName>
    <definedName name="Excel_BuiltIn__FilterDatabase_20_9" localSheetId="0">#REF!</definedName>
    <definedName name="Excel_BuiltIn__FilterDatabase_20_9">#REF!</definedName>
    <definedName name="Excel_BuiltIn__FilterDatabase_21" localSheetId="0">#REF!</definedName>
    <definedName name="Excel_BuiltIn__FilterDatabase_21">#REF!</definedName>
    <definedName name="Excel_BuiltIn__FilterDatabase_21_1" localSheetId="0">#REF!</definedName>
    <definedName name="Excel_BuiltIn__FilterDatabase_21_1">#REF!</definedName>
    <definedName name="Excel_BuiltIn__FilterDatabase_21_10" localSheetId="0">#REF!</definedName>
    <definedName name="Excel_BuiltIn__FilterDatabase_21_10">#REF!</definedName>
    <definedName name="Excel_BuiltIn__FilterDatabase_21_11" localSheetId="0">#REF!</definedName>
    <definedName name="Excel_BuiltIn__FilterDatabase_21_11">#REF!</definedName>
    <definedName name="Excel_BuiltIn__FilterDatabase_21_2" localSheetId="0">#REF!</definedName>
    <definedName name="Excel_BuiltIn__FilterDatabase_21_2">#REF!</definedName>
    <definedName name="Excel_BuiltIn__FilterDatabase_21_3" localSheetId="0">#REF!</definedName>
    <definedName name="Excel_BuiltIn__FilterDatabase_21_3">#REF!</definedName>
    <definedName name="Excel_BuiltIn__FilterDatabase_21_4" localSheetId="0">#REF!</definedName>
    <definedName name="Excel_BuiltIn__FilterDatabase_21_4">#REF!</definedName>
    <definedName name="Excel_BuiltIn__FilterDatabase_21_5" localSheetId="0">#REF!</definedName>
    <definedName name="Excel_BuiltIn__FilterDatabase_21_5">#REF!</definedName>
    <definedName name="Excel_BuiltIn__FilterDatabase_21_6" localSheetId="0">#REF!</definedName>
    <definedName name="Excel_BuiltIn__FilterDatabase_21_6">#REF!</definedName>
    <definedName name="Excel_BuiltIn__FilterDatabase_21_7" localSheetId="0">#REF!</definedName>
    <definedName name="Excel_BuiltIn__FilterDatabase_21_7">#REF!</definedName>
    <definedName name="Excel_BuiltIn__FilterDatabase_21_8" localSheetId="0">#REF!</definedName>
    <definedName name="Excel_BuiltIn__FilterDatabase_21_8">#REF!</definedName>
    <definedName name="Excel_BuiltIn__FilterDatabase_21_9" localSheetId="0">#REF!</definedName>
    <definedName name="Excel_BuiltIn__FilterDatabase_21_9">#REF!</definedName>
    <definedName name="Excel_BuiltIn__FilterDatabase_22" localSheetId="0">#REF!</definedName>
    <definedName name="Excel_BuiltIn__FilterDatabase_22">#REF!</definedName>
    <definedName name="Excel_BuiltIn__FilterDatabase_22_1" localSheetId="0">#REF!</definedName>
    <definedName name="Excel_BuiltIn__FilterDatabase_22_1">#REF!</definedName>
    <definedName name="Excel_BuiltIn__FilterDatabase_22_10" localSheetId="0">#REF!</definedName>
    <definedName name="Excel_BuiltIn__FilterDatabase_22_10">#REF!</definedName>
    <definedName name="Excel_BuiltIn__FilterDatabase_22_11" localSheetId="0">#REF!</definedName>
    <definedName name="Excel_BuiltIn__FilterDatabase_22_11">#REF!</definedName>
    <definedName name="Excel_BuiltIn__FilterDatabase_22_2" localSheetId="0">#REF!</definedName>
    <definedName name="Excel_BuiltIn__FilterDatabase_22_2">#REF!</definedName>
    <definedName name="Excel_BuiltIn__FilterDatabase_22_3" localSheetId="0">#REF!</definedName>
    <definedName name="Excel_BuiltIn__FilterDatabase_22_3">#REF!</definedName>
    <definedName name="Excel_BuiltIn__FilterDatabase_22_4" localSheetId="0">#REF!</definedName>
    <definedName name="Excel_BuiltIn__FilterDatabase_22_4">#REF!</definedName>
    <definedName name="Excel_BuiltIn__FilterDatabase_22_5" localSheetId="0">#REF!</definedName>
    <definedName name="Excel_BuiltIn__FilterDatabase_22_5">#REF!</definedName>
    <definedName name="Excel_BuiltIn__FilterDatabase_22_6" localSheetId="0">#REF!</definedName>
    <definedName name="Excel_BuiltIn__FilterDatabase_22_6">#REF!</definedName>
    <definedName name="Excel_BuiltIn__FilterDatabase_22_7" localSheetId="0">#REF!</definedName>
    <definedName name="Excel_BuiltIn__FilterDatabase_22_7">#REF!</definedName>
    <definedName name="Excel_BuiltIn__FilterDatabase_22_8" localSheetId="0">#REF!</definedName>
    <definedName name="Excel_BuiltIn__FilterDatabase_22_8">#REF!</definedName>
    <definedName name="Excel_BuiltIn__FilterDatabase_22_9" localSheetId="0">#REF!</definedName>
    <definedName name="Excel_BuiltIn__FilterDatabase_22_9">#REF!</definedName>
    <definedName name="Excel_BuiltIn__FilterDatabase_23" localSheetId="0">#REF!</definedName>
    <definedName name="Excel_BuiltIn__FilterDatabase_23">#REF!</definedName>
    <definedName name="Excel_BuiltIn__FilterDatabase_23_1" localSheetId="0">#REF!</definedName>
    <definedName name="Excel_BuiltIn__FilterDatabase_23_1">#REF!</definedName>
    <definedName name="Excel_BuiltIn__FilterDatabase_23_10" localSheetId="0">#REF!</definedName>
    <definedName name="Excel_BuiltIn__FilterDatabase_23_10">#REF!</definedName>
    <definedName name="Excel_BuiltIn__FilterDatabase_23_11" localSheetId="0">#REF!</definedName>
    <definedName name="Excel_BuiltIn__FilterDatabase_23_11">#REF!</definedName>
    <definedName name="Excel_BuiltIn__FilterDatabase_23_2" localSheetId="0">#REF!</definedName>
    <definedName name="Excel_BuiltIn__FilterDatabase_23_2">#REF!</definedName>
    <definedName name="Excel_BuiltIn__FilterDatabase_23_3" localSheetId="0">#REF!</definedName>
    <definedName name="Excel_BuiltIn__FilterDatabase_23_3">#REF!</definedName>
    <definedName name="Excel_BuiltIn__FilterDatabase_23_4" localSheetId="0">#REF!</definedName>
    <definedName name="Excel_BuiltIn__FilterDatabase_23_4">#REF!</definedName>
    <definedName name="Excel_BuiltIn__FilterDatabase_23_5" localSheetId="0">#REF!</definedName>
    <definedName name="Excel_BuiltIn__FilterDatabase_23_5">#REF!</definedName>
    <definedName name="Excel_BuiltIn__FilterDatabase_23_6" localSheetId="0">#REF!</definedName>
    <definedName name="Excel_BuiltIn__FilterDatabase_23_6">#REF!</definedName>
    <definedName name="Excel_BuiltIn__FilterDatabase_23_7" localSheetId="0">#REF!</definedName>
    <definedName name="Excel_BuiltIn__FilterDatabase_23_7">#REF!</definedName>
    <definedName name="Excel_BuiltIn__FilterDatabase_23_8" localSheetId="0">#REF!</definedName>
    <definedName name="Excel_BuiltIn__FilterDatabase_23_8">#REF!</definedName>
    <definedName name="Excel_BuiltIn__FilterDatabase_23_9" localSheetId="0">#REF!</definedName>
    <definedName name="Excel_BuiltIn__FilterDatabase_23_9">#REF!</definedName>
    <definedName name="Excel_BuiltIn__FilterDatabase_24" localSheetId="0">#REF!</definedName>
    <definedName name="Excel_BuiltIn__FilterDatabase_24">#REF!</definedName>
    <definedName name="Excel_BuiltIn__FilterDatabase_24_1" localSheetId="0">#REF!</definedName>
    <definedName name="Excel_BuiltIn__FilterDatabase_24_1">#REF!</definedName>
    <definedName name="Excel_BuiltIn__FilterDatabase_24_10" localSheetId="0">#REF!</definedName>
    <definedName name="Excel_BuiltIn__FilterDatabase_24_10">#REF!</definedName>
    <definedName name="Excel_BuiltIn__FilterDatabase_24_11" localSheetId="0">#REF!</definedName>
    <definedName name="Excel_BuiltIn__FilterDatabase_24_11">#REF!</definedName>
    <definedName name="Excel_BuiltIn__FilterDatabase_24_2" localSheetId="0">#REF!</definedName>
    <definedName name="Excel_BuiltIn__FilterDatabase_24_2">#REF!</definedName>
    <definedName name="Excel_BuiltIn__FilterDatabase_24_3" localSheetId="0">#REF!</definedName>
    <definedName name="Excel_BuiltIn__FilterDatabase_24_3">#REF!</definedName>
    <definedName name="Excel_BuiltIn__FilterDatabase_24_4" localSheetId="0">#REF!</definedName>
    <definedName name="Excel_BuiltIn__FilterDatabase_24_4">#REF!</definedName>
    <definedName name="Excel_BuiltIn__FilterDatabase_24_5" localSheetId="0">#REF!</definedName>
    <definedName name="Excel_BuiltIn__FilterDatabase_24_5">#REF!</definedName>
    <definedName name="Excel_BuiltIn__FilterDatabase_24_6" localSheetId="0">#REF!</definedName>
    <definedName name="Excel_BuiltIn__FilterDatabase_24_6">#REF!</definedName>
    <definedName name="Excel_BuiltIn__FilterDatabase_24_7" localSheetId="0">#REF!</definedName>
    <definedName name="Excel_BuiltIn__FilterDatabase_24_7">#REF!</definedName>
    <definedName name="Excel_BuiltIn__FilterDatabase_24_8" localSheetId="0">#REF!</definedName>
    <definedName name="Excel_BuiltIn__FilterDatabase_24_8">#REF!</definedName>
    <definedName name="Excel_BuiltIn__FilterDatabase_24_9" localSheetId="0">#REF!</definedName>
    <definedName name="Excel_BuiltIn__FilterDatabase_24_9">#REF!</definedName>
    <definedName name="Excel_BuiltIn__FilterDatabase_25" localSheetId="0">#REF!</definedName>
    <definedName name="Excel_BuiltIn__FilterDatabase_25">#REF!</definedName>
    <definedName name="Excel_BuiltIn__FilterDatabase_25_1" localSheetId="0">#REF!</definedName>
    <definedName name="Excel_BuiltIn__FilterDatabase_25_1">#REF!</definedName>
    <definedName name="Excel_BuiltIn__FilterDatabase_25_10" localSheetId="0">#REF!</definedName>
    <definedName name="Excel_BuiltIn__FilterDatabase_25_10">#REF!</definedName>
    <definedName name="Excel_BuiltIn__FilterDatabase_25_11" localSheetId="0">#REF!</definedName>
    <definedName name="Excel_BuiltIn__FilterDatabase_25_11">#REF!</definedName>
    <definedName name="Excel_BuiltIn__FilterDatabase_25_2" localSheetId="0">#REF!</definedName>
    <definedName name="Excel_BuiltIn__FilterDatabase_25_2">#REF!</definedName>
    <definedName name="Excel_BuiltIn__FilterDatabase_25_3" localSheetId="0">#REF!</definedName>
    <definedName name="Excel_BuiltIn__FilterDatabase_25_3">#REF!</definedName>
    <definedName name="Excel_BuiltIn__FilterDatabase_25_4" localSheetId="0">#REF!</definedName>
    <definedName name="Excel_BuiltIn__FilterDatabase_25_4">#REF!</definedName>
    <definedName name="Excel_BuiltIn__FilterDatabase_25_5" localSheetId="0">#REF!</definedName>
    <definedName name="Excel_BuiltIn__FilterDatabase_25_5">#REF!</definedName>
    <definedName name="Excel_BuiltIn__FilterDatabase_25_6" localSheetId="0">#REF!</definedName>
    <definedName name="Excel_BuiltIn__FilterDatabase_25_6">#REF!</definedName>
    <definedName name="Excel_BuiltIn__FilterDatabase_25_7" localSheetId="0">#REF!</definedName>
    <definedName name="Excel_BuiltIn__FilterDatabase_25_7">#REF!</definedName>
    <definedName name="Excel_BuiltIn__FilterDatabase_25_8" localSheetId="0">#REF!</definedName>
    <definedName name="Excel_BuiltIn__FilterDatabase_25_8">#REF!</definedName>
    <definedName name="Excel_BuiltIn__FilterDatabase_25_9" localSheetId="0">#REF!</definedName>
    <definedName name="Excel_BuiltIn__FilterDatabase_25_9">#REF!</definedName>
    <definedName name="Excel_BuiltIn__FilterDatabase_26" localSheetId="0">#REF!</definedName>
    <definedName name="Excel_BuiltIn__FilterDatabase_26">#REF!</definedName>
    <definedName name="Excel_BuiltIn__FilterDatabase_7_1" localSheetId="0">#REF!</definedName>
    <definedName name="Excel_BuiltIn__FilterDatabase_7_1">#REF!</definedName>
    <definedName name="Excel_BuiltIn__FilterDatabase_7_10" localSheetId="0">#REF!</definedName>
    <definedName name="Excel_BuiltIn__FilterDatabase_7_10">#REF!</definedName>
    <definedName name="Excel_BuiltIn__FilterDatabase_7_11" localSheetId="0">#REF!</definedName>
    <definedName name="Excel_BuiltIn__FilterDatabase_7_11">#REF!</definedName>
    <definedName name="Excel_BuiltIn__FilterDatabase_7_2" localSheetId="0">#REF!</definedName>
    <definedName name="Excel_BuiltIn__FilterDatabase_7_2">#REF!</definedName>
    <definedName name="Excel_BuiltIn__FilterDatabase_7_3" localSheetId="0">#REF!</definedName>
    <definedName name="Excel_BuiltIn__FilterDatabase_7_3">#REF!</definedName>
    <definedName name="Excel_BuiltIn__FilterDatabase_7_4" localSheetId="0">#REF!</definedName>
    <definedName name="Excel_BuiltIn__FilterDatabase_7_4">#REF!</definedName>
    <definedName name="Excel_BuiltIn__FilterDatabase_7_5" localSheetId="0">#REF!</definedName>
    <definedName name="Excel_BuiltIn__FilterDatabase_7_5">#REF!</definedName>
    <definedName name="Excel_BuiltIn__FilterDatabase_7_6" localSheetId="0">#REF!</definedName>
    <definedName name="Excel_BuiltIn__FilterDatabase_7_6">#REF!</definedName>
    <definedName name="Excel_BuiltIn__FilterDatabase_7_7" localSheetId="0">#REF!</definedName>
    <definedName name="Excel_BuiltIn__FilterDatabase_7_7">#REF!</definedName>
    <definedName name="Excel_BuiltIn__FilterDatabase_7_8" localSheetId="0">#REF!</definedName>
    <definedName name="Excel_BuiltIn__FilterDatabase_7_8">#REF!</definedName>
    <definedName name="Excel_BuiltIn__FilterDatabase_7_9" localSheetId="0">#REF!</definedName>
    <definedName name="Excel_BuiltIn__FilterDatabase_7_9">#REF!</definedName>
    <definedName name="Excel_BuiltIn__FilterDatabase_8_1" localSheetId="0">#REF!</definedName>
    <definedName name="Excel_BuiltIn__FilterDatabase_8_1">#REF!</definedName>
    <definedName name="Excel_BuiltIn__FilterDatabase_8_10" localSheetId="0">#REF!</definedName>
    <definedName name="Excel_BuiltIn__FilterDatabase_8_10">#REF!</definedName>
    <definedName name="Excel_BuiltIn__FilterDatabase_8_11" localSheetId="0">#REF!</definedName>
    <definedName name="Excel_BuiltIn__FilterDatabase_8_11">#REF!</definedName>
    <definedName name="Excel_BuiltIn__FilterDatabase_8_2" localSheetId="0">#REF!</definedName>
    <definedName name="Excel_BuiltIn__FilterDatabase_8_2">#REF!</definedName>
    <definedName name="Excel_BuiltIn__FilterDatabase_8_3" localSheetId="0">#REF!</definedName>
    <definedName name="Excel_BuiltIn__FilterDatabase_8_3">#REF!</definedName>
    <definedName name="Excel_BuiltIn__FilterDatabase_8_4" localSheetId="0">#REF!</definedName>
    <definedName name="Excel_BuiltIn__FilterDatabase_8_4">#REF!</definedName>
    <definedName name="Excel_BuiltIn__FilterDatabase_8_5" localSheetId="0">#REF!</definedName>
    <definedName name="Excel_BuiltIn__FilterDatabase_8_5">#REF!</definedName>
    <definedName name="Excel_BuiltIn__FilterDatabase_8_6" localSheetId="0">#REF!</definedName>
    <definedName name="Excel_BuiltIn__FilterDatabase_8_6">#REF!</definedName>
    <definedName name="Excel_BuiltIn__FilterDatabase_8_7" localSheetId="0">#REF!</definedName>
    <definedName name="Excel_BuiltIn__FilterDatabase_8_7">#REF!</definedName>
    <definedName name="Excel_BuiltIn__FilterDatabase_8_8" localSheetId="0">#REF!</definedName>
    <definedName name="Excel_BuiltIn__FilterDatabase_8_8">#REF!</definedName>
    <definedName name="Excel_BuiltIn__FilterDatabase_8_9" localSheetId="0">#REF!</definedName>
    <definedName name="Excel_BuiltIn__FilterDatabase_8_9">#REF!</definedName>
    <definedName name="jhkhk" localSheetId="0">#REF!</definedName>
    <definedName name="jhkhk">#REF!</definedName>
    <definedName name="l" localSheetId="0">#REF!</definedName>
    <definedName name="l">#REF!</definedName>
    <definedName name="TableRow" localSheetId="0">#REF!</definedName>
    <definedName name="TableRow">#REF!</definedName>
    <definedName name="TableRow1" localSheetId="0">#REF!</definedName>
    <definedName name="TableRow1">#REF!</definedName>
    <definedName name="TableRow2" localSheetId="0">#REF!</definedName>
    <definedName name="TableRow2">#REF!</definedName>
    <definedName name="XDO_?LGLACT_APPROVEDBY?" localSheetId="0">'[2]БАЗ ПЕРЕЧЕНЬ ИЗ САЙТА 31.08.15'!#REF!</definedName>
    <definedName name="XDO_?LGLACT_APPROVEDBY?">'[2]БАЗ ПЕРЕЧЕНЬ ИЗ САЙТА 31.08.15'!#REF!</definedName>
    <definedName name="XDO_?LGLACT_APPRVDAT?" localSheetId="0">'[2]БАЗ ПЕРЕЧЕНЬ ИЗ САЙТА 31.08.15'!#REF!</definedName>
    <definedName name="XDO_?LGLACT_APPRVDAT?">'[2]БАЗ ПЕРЕЧЕНЬ ИЗ САЙТА 31.08.15'!#REF!</definedName>
    <definedName name="Z_A0419F80_E808_4A1F_B84E_E83602EF3A01_.wvu.Cols" localSheetId="0">([3]Д!#REF!,[3]Д!#REF!,[3]Д!#REF!,[3]Д!#REF!,[3]Д!#REF!)</definedName>
    <definedName name="Z_A0419F80_E808_4A1F_B84E_E83602EF3A01_.wvu.Cols">([3]Д!#REF!,[3]Д!#REF!,[3]Д!#REF!,[3]Д!#REF!,[3]Д!#REF!)</definedName>
    <definedName name="Z_A0419F80_E808_4A1F_B84E_E83602EF3A01_.wvu.Cols_1" localSheetId="0">('[3]Д и К'!#REF!,'[3]Д и К'!#REF!,'[3]Д и К'!#REF!,'[3]Д и К'!#REF!,'[3]Д и К'!#REF!)</definedName>
    <definedName name="Z_A0419F80_E808_4A1F_B84E_E83602EF3A01_.wvu.Cols_1">('[3]Д и К'!#REF!,'[3]Д и К'!#REF!,'[3]Д и К'!#REF!,'[3]Д и К'!#REF!,'[3]Д и К'!#REF!)</definedName>
    <definedName name="а" localSheetId="0">#REF!</definedName>
    <definedName name="а">#REF!</definedName>
    <definedName name="ббб" localSheetId="0">#REF!</definedName>
    <definedName name="ббб">#REF!</definedName>
    <definedName name="Ведомость" localSheetId="0">'[1]11мес'!#REF!</definedName>
    <definedName name="Ведомость">'[1]11мес'!#REF!</definedName>
    <definedName name="гк" localSheetId="0">#REF!</definedName>
    <definedName name="гк">#REF!</definedName>
    <definedName name="Груп" localSheetId="0">'[1]11мес'!#REF!</definedName>
    <definedName name="Груп">'[1]11мес'!#REF!</definedName>
    <definedName name="ГрупОт" localSheetId="0">'[1]11мес'!#REF!</definedName>
    <definedName name="ГрупОт">'[1]11мес'!#REF!</definedName>
    <definedName name="групот1" localSheetId="0">'[1]11мес'!#REF!</definedName>
    <definedName name="групот1">'[1]11мес'!#REF!</definedName>
    <definedName name="ГРУППАИМЕН" localSheetId="0">'[1]11мес'!#REF!</definedName>
    <definedName name="ГРУППАИМЕН">'[1]11мес'!#REF!</definedName>
    <definedName name="группаимен1" localSheetId="0">'[1]11мес'!#REF!</definedName>
    <definedName name="группаимен1">'[1]11мес'!#REF!</definedName>
    <definedName name="ГруппаИмя" localSheetId="0">'[1]11мес'!#REF!</definedName>
    <definedName name="ГруппаИмя">'[1]11мес'!#REF!</definedName>
    <definedName name="ГруппаИмяИт" localSheetId="0">'[1]11мес'!#REF!</definedName>
    <definedName name="ГруппаИмяИт">'[1]11мес'!#REF!</definedName>
    <definedName name="ГРУППАИМЯИТ1" localSheetId="0">'[1]11мес'!#REF!</definedName>
    <definedName name="ГРУППАИМЯИТ1">'[1]11мес'!#REF!</definedName>
    <definedName name="группаимяит11" localSheetId="0">'[1]11мес'!#REF!</definedName>
    <definedName name="группаимяит11">'[1]11мес'!#REF!</definedName>
    <definedName name="группаимяит2" localSheetId="0">'[1]11мес'!#REF!</definedName>
    <definedName name="группаимяит2">'[1]11мес'!#REF!</definedName>
    <definedName name="ГРУППЫОТ" localSheetId="0">'[1]11мес'!#REF!</definedName>
    <definedName name="ГРУППЫОТ">'[1]11мес'!#REF!</definedName>
    <definedName name="группыот1" localSheetId="0">'[1]11мес'!#REF!</definedName>
    <definedName name="группыот1">'[1]11мес'!#REF!</definedName>
    <definedName name="ддд" localSheetId="0">#REF!</definedName>
    <definedName name="ддд">#REF!</definedName>
    <definedName name="Должность" localSheetId="0">'[1]11мес'!#REF!</definedName>
    <definedName name="Должность">'[1]11мес'!#REF!</definedName>
    <definedName name="ДОЛЖНОСТЬ1" localSheetId="0">'[1]11мес'!#REF!</definedName>
    <definedName name="ДОЛЖНОСТЬ1">'[1]11мес'!#REF!</definedName>
    <definedName name="должность11" localSheetId="0">'[1]11мес'!#REF!</definedName>
    <definedName name="должность11">'[1]11мес'!#REF!</definedName>
    <definedName name="должность2" localSheetId="0">'[1]11мес'!#REF!</definedName>
    <definedName name="должность2">'[1]11мес'!#REF!</definedName>
    <definedName name="ДопКолонка" localSheetId="0">'[1]11мес'!#REF!</definedName>
    <definedName name="ДопКолонка">'[1]11мес'!#REF!</definedName>
    <definedName name="допколонка11" localSheetId="0">'[1]11мес'!#REF!</definedName>
    <definedName name="допколонка11">'[1]11мес'!#REF!</definedName>
    <definedName name="_xlnm.Print_Titles" localSheetId="0">'Сельские образование 2026'!$A:$B</definedName>
    <definedName name="Заголовок" localSheetId="0">'[1]11мес'!#REF!</definedName>
    <definedName name="Заголовок">'[1]11мес'!#REF!</definedName>
    <definedName name="ЗАГОЛОВОК1" localSheetId="0">'[1]11мес'!#REF!</definedName>
    <definedName name="ЗАГОЛОВОК1">'[1]11мес'!#REF!</definedName>
    <definedName name="заголовок11" localSheetId="0">'[1]11мес'!#REF!</definedName>
    <definedName name="заголовок11">'[1]11мес'!#REF!</definedName>
    <definedName name="заголовок111" localSheetId="0">'[1]11мес'!#REF!</definedName>
    <definedName name="заголовок111">'[1]11мес'!#REF!</definedName>
    <definedName name="Источник_финансирования">[4]Tech_List!$D$2:$D$6</definedName>
    <definedName name="копия" localSheetId="0">#REF!</definedName>
    <definedName name="копия">#REF!</definedName>
    <definedName name="Кред" localSheetId="0">'[1]11мес'!#REF!</definedName>
    <definedName name="Кред">'[1]11мес'!#REF!</definedName>
    <definedName name="КРЕД1" localSheetId="0">'[1]11мес'!#REF!</definedName>
    <definedName name="КРЕД1">'[1]11мес'!#REF!</definedName>
    <definedName name="кред11" localSheetId="0">'[1]11мес'!#REF!</definedName>
    <definedName name="кред11">'[1]11мес'!#REF!</definedName>
    <definedName name="кред111" localSheetId="0">'[1]11мес'!#REF!</definedName>
    <definedName name="кред111">'[1]11мес'!#REF!</definedName>
    <definedName name="лопрывлпрж" localSheetId="0">'[1]11мес'!#REF!</definedName>
    <definedName name="лопрывлпрж">'[1]11мес'!#REF!</definedName>
    <definedName name="Месяц">[4]Tech_List!$F$2</definedName>
    <definedName name="ммммм" localSheetId="0">'[1]11мес'!#REF!</definedName>
    <definedName name="ммммм">'[1]11мес'!#REF!</definedName>
    <definedName name="МММММ1" localSheetId="0">'[1]11мес'!#REF!</definedName>
    <definedName name="МММММ1">'[1]11мес'!#REF!</definedName>
    <definedName name="ммммм11" localSheetId="0">'[1]11мес'!#REF!</definedName>
    <definedName name="ммммм11">'[1]11мес'!#REF!</definedName>
    <definedName name="ммммм111" localSheetId="0">'[1]11мес'!#REF!</definedName>
    <definedName name="ммммм111">'[1]11мес'!#REF!</definedName>
    <definedName name="Наименование_региона_РФ">[4]SPR_REG!A$2:A$87</definedName>
    <definedName name="_xlnm.Print_Area" localSheetId="0">'Сельские образование 2026'!$A$2:$AQ$23</definedName>
    <definedName name="ооооооооооооо" localSheetId="0">#REF!</definedName>
    <definedName name="ооооооооооооо">#REF!</definedName>
    <definedName name="ОтрВремя" localSheetId="0">'[1]11мес'!#REF!</definedName>
    <definedName name="ОтрВремя">'[1]11мес'!#REF!</definedName>
    <definedName name="ОТРВРЕМЯ1" localSheetId="0">'[1]11мес'!#REF!</definedName>
    <definedName name="ОТРВРЕМЯ1">'[1]11мес'!#REF!</definedName>
    <definedName name="отрвремя11" localSheetId="0">'[1]11мес'!#REF!</definedName>
    <definedName name="отрвремя11">'[1]11мес'!#REF!</definedName>
    <definedName name="отрвремя111" localSheetId="0">'[1]11мес'!#REF!</definedName>
    <definedName name="отрвремя111">'[1]11мес'!#REF!</definedName>
    <definedName name="передвижка" localSheetId="0">#REF!</definedName>
    <definedName name="передвижка">#REF!</definedName>
    <definedName name="Период" localSheetId="0">'[1]11мес'!#REF!</definedName>
    <definedName name="Период">'[1]11мес'!#REF!</definedName>
    <definedName name="период1" localSheetId="0">'[1]11мес'!#REF!</definedName>
    <definedName name="период1">'[1]11мес'!#REF!</definedName>
    <definedName name="ПЕРИОДД1" localSheetId="0">'[1]11мес'!#REF!</definedName>
    <definedName name="ПЕРИОДД1">'[1]11мес'!#REF!</definedName>
    <definedName name="ПЕРИОДДДД1" localSheetId="0">'[1]11мес'!#REF!</definedName>
    <definedName name="ПЕРИОДДДД1">'[1]11мес'!#REF!</definedName>
    <definedName name="ПериодЗА" localSheetId="0">'[1]11мес'!#REF!</definedName>
    <definedName name="ПериодЗА">'[1]11мес'!#REF!</definedName>
    <definedName name="ПЕРИОДЗА1" localSheetId="0">'[1]11мес'!#REF!</definedName>
    <definedName name="ПЕРИОДЗА1">'[1]11мес'!#REF!</definedName>
    <definedName name="р" localSheetId="0">#REF!</definedName>
    <definedName name="р">#REF!</definedName>
    <definedName name="расч" localSheetId="0">'[1]11мес'!#REF!</definedName>
    <definedName name="расч">'[1]11мес'!#REF!</definedName>
    <definedName name="РАСЧ1" localSheetId="0">'[1]11мес'!#REF!</definedName>
    <definedName name="РАСЧ1">'[1]11мес'!#REF!</definedName>
    <definedName name="Расчеты" localSheetId="0">'[1]11мес'!#REF!</definedName>
    <definedName name="Расчеты">'[1]11мес'!#REF!</definedName>
    <definedName name="РАСЧЕТЫ1" localSheetId="0">'[1]11мес'!#REF!</definedName>
    <definedName name="РАСЧЕТЫ1">'[1]11мес'!#REF!</definedName>
    <definedName name="родовые" localSheetId="0">#REF!</definedName>
    <definedName name="родовые">#REF!</definedName>
    <definedName name="с" localSheetId="0">'[1]11мес'!#REF!</definedName>
    <definedName name="с">'[1]11мес'!#REF!</definedName>
    <definedName name="смп" localSheetId="0">'[1]11мес'!#REF!</definedName>
    <definedName name="смп">'[1]11мес'!#REF!</definedName>
    <definedName name="смп1" localSheetId="0">'[1]11мес'!#REF!</definedName>
    <definedName name="смп1">'[1]11мес'!#REF!</definedName>
    <definedName name="СМП111" localSheetId="0">'[1]11мес'!#REF!</definedName>
    <definedName name="СМП111">'[1]11мес'!#REF!</definedName>
    <definedName name="СРМПЕРСОНАЛ" localSheetId="0">'[1]11мес'!#REF!</definedName>
    <definedName name="СРМПЕРСОНАЛ">'[1]11мес'!#REF!</definedName>
    <definedName name="Счет" localSheetId="0">'[1]11мес'!#REF!</definedName>
    <definedName name="Счет">'[1]11мес'!#REF!</definedName>
    <definedName name="СЧЕТА1" localSheetId="0">'[1]11мес'!#REF!</definedName>
    <definedName name="СЧЕТА1">'[1]11мес'!#REF!</definedName>
    <definedName name="СчетКр" localSheetId="0">'[1]11мес'!#REF!</definedName>
    <definedName name="СчетКр">'[1]11мес'!#REF!</definedName>
    <definedName name="СЧЕТКРЕДИТ1" localSheetId="0">'[1]11мес'!#REF!</definedName>
    <definedName name="СЧЕТКРЕДИТ1">'[1]11мес'!#REF!</definedName>
    <definedName name="Тип_Работы">[4]Tech_List!$A$2:$A$4</definedName>
    <definedName name="ттрглшгигшгршгршгтртщшщощ" localSheetId="0">'[5]11мес'!#REF!</definedName>
    <definedName name="ттрглшгигшгршгршгтртщшщощ">'[5]11мес'!#REF!</definedName>
    <definedName name="фовноит1" localSheetId="0">'[1]11мес'!#REF!</definedName>
    <definedName name="фовноит1">'[1]11мес'!#REF!</definedName>
    <definedName name="ФОВНОИТ1111" localSheetId="0">'[1]11мес'!#REF!</definedName>
    <definedName name="ФОВНОИТ1111">'[1]11мес'!#REF!</definedName>
    <definedName name="ФОВНор" localSheetId="0">'[1]11мес'!#REF!</definedName>
    <definedName name="ФОВНор">'[1]11мес'!#REF!</definedName>
    <definedName name="фовнор1" localSheetId="0">'[1]11мес'!#REF!</definedName>
    <definedName name="фовнор1">'[1]11мес'!#REF!</definedName>
    <definedName name="ФОВНОР111" localSheetId="0">'[1]11мес'!#REF!</definedName>
    <definedName name="ФОВНОР111">'[1]11мес'!#REF!</definedName>
    <definedName name="ФОВНОР1111" localSheetId="0">'[1]11мес'!#REF!</definedName>
    <definedName name="ФОВНОР1111">'[1]11мес'!#REF!</definedName>
    <definedName name="ФОВНорИт" localSheetId="0">'[1]11мес'!#REF!</definedName>
    <definedName name="ФОВНорИт">'[1]11мес'!#REF!</definedName>
    <definedName name="ФОВНОРИТ111" localSheetId="0">'[1]11мес'!#REF!</definedName>
    <definedName name="ФОВНОРИТ111">'[1]11мес'!#REF!</definedName>
    <definedName name="ФОВНорм" localSheetId="0">'[5]11мес'!#REF!</definedName>
    <definedName name="ФОВНорм">'[5]11мес'!#REF!</definedName>
    <definedName name="ФОВНорОт" localSheetId="0">'[1]11мес'!#REF!</definedName>
    <definedName name="ФОВНорОт">'[1]11мес'!#REF!</definedName>
    <definedName name="ФОВНОРОТ111" localSheetId="0">'[1]11мес'!#REF!</definedName>
    <definedName name="ФОВНОРОТ111">'[1]11мес'!#REF!</definedName>
    <definedName name="ФОВОт" localSheetId="0">'[1]11мес'!#REF!</definedName>
    <definedName name="ФОВОт">'[1]11мес'!#REF!</definedName>
    <definedName name="фовот1" localSheetId="0">'[1]11мес'!#REF!</definedName>
    <definedName name="фовот1">'[1]11мес'!#REF!</definedName>
    <definedName name="ФОВОТ111" localSheetId="0">'[1]11мес'!#REF!</definedName>
    <definedName name="ФОВОТ111">'[1]11мес'!#REF!</definedName>
    <definedName name="ФОВОТ1212" localSheetId="0">'[1]11мес'!#REF!</definedName>
    <definedName name="ФОВОТ1212">'[1]11мес'!#REF!</definedName>
    <definedName name="ФОВОтИт" localSheetId="0">'[1]11мес'!#REF!</definedName>
    <definedName name="ФОВОтИт">'[1]11мес'!#REF!</definedName>
    <definedName name="ФОВОТИТ12" localSheetId="0">'[1]11мес'!#REF!</definedName>
    <definedName name="ФОВОТИТ12">'[1]11мес'!#REF!</definedName>
    <definedName name="ФОВОтОт" localSheetId="0">'[1]11мес'!#REF!</definedName>
    <definedName name="ФОВОтОт">'[1]11мес'!#REF!</definedName>
    <definedName name="фовотот1" localSheetId="0">'[1]11мес'!#REF!</definedName>
    <definedName name="фовотот1">'[1]11мес'!#REF!</definedName>
    <definedName name="ФОВОТОТ12" localSheetId="0">'[1]11мес'!#REF!</definedName>
    <definedName name="ФОВОТОТ12">'[1]11мес'!#REF!</definedName>
    <definedName name="ФОВОТОТ123" localSheetId="0">'[1]11мес'!#REF!</definedName>
    <definedName name="ФОВОТОТ123">'[1]11мес'!#REF!</definedName>
    <definedName name="формир1" localSheetId="0">'[1]11мес'!#REF!</definedName>
    <definedName name="формир1">'[1]11мес'!#REF!</definedName>
    <definedName name="ФОРМИР123" localSheetId="0">'[1]11мес'!#REF!</definedName>
    <definedName name="ФОРМИР123">'[1]11мес'!#REF!</definedName>
    <definedName name="Формирование" localSheetId="0">'[1]11мес'!#REF!</definedName>
    <definedName name="Формирование">'[1]11мес'!#REF!</definedName>
    <definedName name="Формирование123" localSheetId="0">'[1]11мес'!#REF!</definedName>
    <definedName name="Формирование123">'[1]11мес'!#REF!</definedName>
    <definedName name="фхд" localSheetId="0">'[2]БАЗ ПЕРЕЧЕНЬ ИЗ САЙТА 31.08.15'!#REF!</definedName>
    <definedName name="фхд">'[2]БАЗ ПЕРЕЧЕНЬ ИЗ САЙТА 31.08.15'!#REF!</definedName>
    <definedName name="числ1" localSheetId="0">'[1]11мес'!#REF!</definedName>
    <definedName name="числ1">'[1]11мес'!#REF!</definedName>
    <definedName name="Численность" localSheetId="0">'[1]11мес'!#REF!</definedName>
    <definedName name="Численность">'[1]11мес'!#REF!</definedName>
    <definedName name="численность123" localSheetId="0">'[1]11мес'!#REF!</definedName>
    <definedName name="численность123">'[1]11мес'!#REF!</definedName>
    <definedName name="ЧисленностьИт" localSheetId="0">'[1]11мес'!#REF!</definedName>
    <definedName name="ЧисленностьИт">'[1]11мес'!#REF!</definedName>
    <definedName name="численностьит123" localSheetId="0">'[1]11мес'!#REF!</definedName>
    <definedName name="численностьит123">'[1]11мес'!#REF!</definedName>
    <definedName name="ЧисленностьОт" localSheetId="0">'[1]11мес'!#REF!</definedName>
    <definedName name="ЧисленностьОт">'[1]11мес'!#REF!</definedName>
    <definedName name="численностьот123" localSheetId="0">'[1]11мес'!#REF!</definedName>
    <definedName name="численностьот123">'[1]11мес'!#REF!</definedName>
    <definedName name="ЧислНаименование" localSheetId="0">'[1]11мес'!#REF!</definedName>
    <definedName name="ЧислНаименование">'[1]11мес'!#REF!</definedName>
    <definedName name="числнаименование123" localSheetId="0">'[1]11мес'!#REF!</definedName>
    <definedName name="числнаименование123">'[1]11мес'!#REF!</definedName>
    <definedName name="числнаименовние1" localSheetId="0">'[1]11мес'!#REF!</definedName>
    <definedName name="числнаименовние1">'[1]11мес'!#REF!</definedName>
    <definedName name="число123" localSheetId="0">'[1]11мес'!#REF!</definedName>
    <definedName name="число123">'[1]11мес'!#REF!</definedName>
    <definedName name="числот1" localSheetId="0">'[1]11мес'!#REF!</definedName>
    <definedName name="числот1">'[1]11мес'!#REF!</definedName>
    <definedName name="числот123" localSheetId="0">'[1]11мес'!#REF!</definedName>
    <definedName name="числот123">'[1]11мес'!#REF!</definedName>
    <definedName name="Шапка" localSheetId="0">'[1]11мес'!#REF!</definedName>
    <definedName name="Шапка">'[1]11мес'!#REF!</definedName>
    <definedName name="шапка1" localSheetId="0">'[1]11мес'!#REF!</definedName>
    <definedName name="шапка1">'[1]11мес'!#REF!</definedName>
    <definedName name="шапка123" localSheetId="0">'[1]11мес'!#REF!</definedName>
    <definedName name="шапка123">'[1]11мес'!#REF!</definedName>
    <definedName name="шапкашап123" localSheetId="0">'[1]11мес'!#REF!</definedName>
    <definedName name="шапкашап123">'[1]11мес'!#REF!</definedName>
  </definedNames>
  <calcPr calcId="144525"/>
</workbook>
</file>

<file path=xl/calcChain.xml><?xml version="1.0" encoding="utf-8"?>
<calcChain xmlns="http://schemas.openxmlformats.org/spreadsheetml/2006/main">
  <c r="AK20" i="2" l="1"/>
  <c r="AL20" i="2" s="1"/>
  <c r="AY20" i="2" s="1"/>
  <c r="AM41" i="2"/>
  <c r="AK32" i="2"/>
  <c r="AG31" i="2"/>
  <c r="AK21" i="2"/>
  <c r="AL21" i="2" s="1"/>
  <c r="AY21" i="2" s="1"/>
  <c r="AK7" i="2"/>
  <c r="AL7" i="2" s="1"/>
  <c r="AY7" i="2" s="1"/>
  <c r="AK8" i="2"/>
  <c r="AL8" i="2" s="1"/>
  <c r="AY8" i="2" s="1"/>
  <c r="AK9" i="2"/>
  <c r="AL9" i="2" s="1"/>
  <c r="AY9" i="2" s="1"/>
  <c r="AK10" i="2"/>
  <c r="AL10" i="2" s="1"/>
  <c r="AY10" i="2" s="1"/>
  <c r="AK11" i="2"/>
  <c r="AL11" i="2" s="1"/>
  <c r="AY11" i="2" s="1"/>
  <c r="AK12" i="2"/>
  <c r="AL12" i="2" s="1"/>
  <c r="AY12" i="2" s="1"/>
  <c r="AK13" i="2"/>
  <c r="AL13" i="2" s="1"/>
  <c r="AY13" i="2" s="1"/>
  <c r="AK14" i="2"/>
  <c r="AL14" i="2" s="1"/>
  <c r="AY14" i="2" s="1"/>
  <c r="AK15" i="2"/>
  <c r="AL15" i="2" s="1"/>
  <c r="AY15" i="2" s="1"/>
  <c r="AK16" i="2"/>
  <c r="AL16" i="2" s="1"/>
  <c r="AY16" i="2" s="1"/>
  <c r="AK18" i="2"/>
  <c r="AL18" i="2" s="1"/>
  <c r="AY18" i="2" s="1"/>
  <c r="AK19" i="2"/>
  <c r="AL19" i="2" s="1"/>
  <c r="AY19" i="2" s="1"/>
  <c r="AK22" i="2"/>
  <c r="AL22" i="2" s="1"/>
  <c r="AY22" i="2" s="1"/>
  <c r="AK17" i="2"/>
  <c r="AL17" i="2" s="1"/>
  <c r="AY17" i="2" s="1"/>
  <c r="AK6" i="2"/>
  <c r="AL6" i="2" s="1"/>
  <c r="AY6" i="2" s="1"/>
  <c r="AB23" i="2"/>
  <c r="O23" i="2"/>
  <c r="X23" i="2"/>
  <c r="Y23" i="2"/>
  <c r="Z23" i="2"/>
  <c r="AO23" i="2"/>
  <c r="S23" i="2"/>
  <c r="R23" i="2"/>
  <c r="Q23" i="2"/>
  <c r="P23" i="2"/>
  <c r="F23" i="2"/>
  <c r="E23" i="2"/>
  <c r="D23" i="2"/>
  <c r="C23" i="2"/>
  <c r="AM17" i="2"/>
  <c r="AE17" i="2"/>
  <c r="AF17" i="2" s="1"/>
  <c r="U17" i="2"/>
  <c r="V17" i="2" s="1"/>
  <c r="W17" i="2" s="1"/>
  <c r="M17" i="2"/>
  <c r="AM22" i="2"/>
  <c r="AE22" i="2"/>
  <c r="AG22" i="2" s="1"/>
  <c r="AI22" i="2" s="1"/>
  <c r="J22" i="2"/>
  <c r="L22" i="2" s="1"/>
  <c r="I22" i="2"/>
  <c r="K22" i="2" s="1"/>
  <c r="M22" i="2" s="1"/>
  <c r="AM21" i="2"/>
  <c r="AE21" i="2"/>
  <c r="AG21" i="2" s="1"/>
  <c r="J21" i="2"/>
  <c r="L21" i="2" s="1"/>
  <c r="I21" i="2"/>
  <c r="K21" i="2" s="1"/>
  <c r="M21" i="2" s="1"/>
  <c r="AM20" i="2"/>
  <c r="AE20" i="2"/>
  <c r="AF20" i="2" s="1"/>
  <c r="J20" i="2"/>
  <c r="L20" i="2" s="1"/>
  <c r="I20" i="2"/>
  <c r="K20" i="2" s="1"/>
  <c r="M20" i="2" s="1"/>
  <c r="AM19" i="2"/>
  <c r="AE19" i="2"/>
  <c r="AF19" i="2" s="1"/>
  <c r="AH19" i="2" s="1"/>
  <c r="J19" i="2"/>
  <c r="L19" i="2" s="1"/>
  <c r="I19" i="2"/>
  <c r="K19" i="2" s="1"/>
  <c r="M19" i="2" s="1"/>
  <c r="AM18" i="2"/>
  <c r="AE18" i="2"/>
  <c r="AF18" i="2" s="1"/>
  <c r="AH18" i="2" s="1"/>
  <c r="U18" i="2"/>
  <c r="V18" i="2" s="1"/>
  <c r="W18" i="2" s="1"/>
  <c r="M18" i="2"/>
  <c r="AM16" i="2"/>
  <c r="AE16" i="2"/>
  <c r="AG16" i="2" s="1"/>
  <c r="J16" i="2"/>
  <c r="L16" i="2" s="1"/>
  <c r="I16" i="2"/>
  <c r="K16" i="2" s="1"/>
  <c r="M16" i="2" s="1"/>
  <c r="AM15" i="2"/>
  <c r="AE15" i="2"/>
  <c r="AG15" i="2" s="1"/>
  <c r="J15" i="2"/>
  <c r="L15" i="2" s="1"/>
  <c r="I15" i="2"/>
  <c r="K15" i="2" s="1"/>
  <c r="M15" i="2" s="1"/>
  <c r="AM14" i="2"/>
  <c r="AE14" i="2"/>
  <c r="AF14" i="2" s="1"/>
  <c r="J14" i="2"/>
  <c r="L14" i="2" s="1"/>
  <c r="I14" i="2"/>
  <c r="K14" i="2" s="1"/>
  <c r="M14" i="2" s="1"/>
  <c r="AM13" i="2"/>
  <c r="AE13" i="2"/>
  <c r="AG13" i="2" s="1"/>
  <c r="AI13" i="2" s="1"/>
  <c r="J13" i="2"/>
  <c r="L13" i="2" s="1"/>
  <c r="I13" i="2"/>
  <c r="K13" i="2" s="1"/>
  <c r="M13" i="2" s="1"/>
  <c r="AM12" i="2"/>
  <c r="AE12" i="2"/>
  <c r="AF12" i="2" s="1"/>
  <c r="J12" i="2"/>
  <c r="L12" i="2" s="1"/>
  <c r="I12" i="2"/>
  <c r="K12" i="2" s="1"/>
  <c r="M12" i="2" s="1"/>
  <c r="AM11" i="2"/>
  <c r="AE11" i="2"/>
  <c r="AG11" i="2" s="1"/>
  <c r="AI11" i="2" s="1"/>
  <c r="J11" i="2"/>
  <c r="L11" i="2" s="1"/>
  <c r="I11" i="2"/>
  <c r="K11" i="2" s="1"/>
  <c r="M11" i="2" s="1"/>
  <c r="AP11" i="2" s="1"/>
  <c r="AQ11" i="2" s="1"/>
  <c r="AT11" i="2" s="1"/>
  <c r="AM10" i="2"/>
  <c r="AT10" i="2" s="1"/>
  <c r="AE10" i="2"/>
  <c r="AG10" i="2" s="1"/>
  <c r="J10" i="2"/>
  <c r="L10" i="2" s="1"/>
  <c r="I10" i="2"/>
  <c r="K10" i="2" s="1"/>
  <c r="M10" i="2" s="1"/>
  <c r="AM9" i="2"/>
  <c r="AE9" i="2"/>
  <c r="AF9" i="2" s="1"/>
  <c r="J9" i="2"/>
  <c r="L9" i="2" s="1"/>
  <c r="I9" i="2"/>
  <c r="K9" i="2" s="1"/>
  <c r="M9" i="2" s="1"/>
  <c r="AM8" i="2"/>
  <c r="AE8" i="2"/>
  <c r="AG8" i="2" s="1"/>
  <c r="AI8" i="2" s="1"/>
  <c r="J8" i="2"/>
  <c r="L8" i="2" s="1"/>
  <c r="I8" i="2"/>
  <c r="K8" i="2" s="1"/>
  <c r="M8" i="2" s="1"/>
  <c r="AM7" i="2"/>
  <c r="AE7" i="2"/>
  <c r="AF7" i="2" s="1"/>
  <c r="J7" i="2"/>
  <c r="L7" i="2" s="1"/>
  <c r="I7" i="2"/>
  <c r="K7" i="2" s="1"/>
  <c r="M7" i="2" s="1"/>
  <c r="AM6" i="2"/>
  <c r="AE6" i="2"/>
  <c r="AG6" i="2" s="1"/>
  <c r="AI6" i="2" s="1"/>
  <c r="J6" i="2"/>
  <c r="L6" i="2" s="1"/>
  <c r="I6" i="2"/>
  <c r="K6" i="2" s="1"/>
  <c r="M6" i="2" s="1"/>
  <c r="AG20" i="2" l="1"/>
  <c r="AI20" i="2" s="1"/>
  <c r="AN20" i="2" s="1"/>
  <c r="AR20" i="2" s="1"/>
  <c r="AP22" i="2"/>
  <c r="AQ22" i="2" s="1"/>
  <c r="AT22" i="2" s="1"/>
  <c r="AP20" i="2"/>
  <c r="AQ20" i="2" s="1"/>
  <c r="AT20" i="2" s="1"/>
  <c r="AG14" i="2"/>
  <c r="AI21" i="2"/>
  <c r="AP41" i="2" s="1"/>
  <c r="AG19" i="2"/>
  <c r="AI19" i="2" s="1"/>
  <c r="AP40" i="2"/>
  <c r="AH13" i="2"/>
  <c r="AN19" i="2"/>
  <c r="AR19" i="2" s="1"/>
  <c r="AL23" i="2"/>
  <c r="AY23" i="2" s="1"/>
  <c r="AH9" i="2"/>
  <c r="AF8" i="2"/>
  <c r="AH8" i="2" s="1"/>
  <c r="AH7" i="2"/>
  <c r="AG9" i="2"/>
  <c r="AI9" i="2" s="1"/>
  <c r="AN9" i="2" s="1"/>
  <c r="AI10" i="2"/>
  <c r="AP10" i="2" s="1"/>
  <c r="AH20" i="2"/>
  <c r="AP8" i="2"/>
  <c r="AQ8" i="2" s="1"/>
  <c r="AF13" i="2"/>
  <c r="AH14" i="2"/>
  <c r="AI16" i="2"/>
  <c r="AP16" i="2" s="1"/>
  <c r="AQ16" i="2" s="1"/>
  <c r="AM23" i="2"/>
  <c r="AN8" i="2"/>
  <c r="AS8" i="2" s="1"/>
  <c r="AH12" i="2"/>
  <c r="AI14" i="2"/>
  <c r="AN14" i="2" s="1"/>
  <c r="AI15" i="2"/>
  <c r="AP15" i="2" s="1"/>
  <c r="AQ15" i="2" s="1"/>
  <c r="AP19" i="2"/>
  <c r="AQ19" i="2" s="1"/>
  <c r="AK23" i="2"/>
  <c r="AK25" i="2" s="1"/>
  <c r="AH17" i="2"/>
  <c r="AN11" i="2"/>
  <c r="AP13" i="2"/>
  <c r="AQ13" i="2" s="1"/>
  <c r="AN22" i="2"/>
  <c r="M23" i="2"/>
  <c r="AP6" i="2"/>
  <c r="AN13" i="2"/>
  <c r="W23" i="2"/>
  <c r="AE29" i="2" s="1"/>
  <c r="L23" i="2"/>
  <c r="AN6" i="2"/>
  <c r="AF11" i="2"/>
  <c r="AH11" i="2" s="1"/>
  <c r="AF6" i="2"/>
  <c r="AH6" i="2" s="1"/>
  <c r="AF16" i="2"/>
  <c r="AH16" i="2" s="1"/>
  <c r="AF22" i="2"/>
  <c r="AH22" i="2" s="1"/>
  <c r="AG7" i="2"/>
  <c r="AI7" i="2" s="1"/>
  <c r="AN7" i="2" s="1"/>
  <c r="AG12" i="2"/>
  <c r="AI12" i="2" s="1"/>
  <c r="AP12" i="2" s="1"/>
  <c r="AQ12" i="2" s="1"/>
  <c r="AG18" i="2"/>
  <c r="AI18" i="2" s="1"/>
  <c r="AP18" i="2" s="1"/>
  <c r="AQ18" i="2" s="1"/>
  <c r="AG17" i="2"/>
  <c r="AI17" i="2" s="1"/>
  <c r="AN17" i="2" s="1"/>
  <c r="AF10" i="2"/>
  <c r="AH10" i="2" s="1"/>
  <c r="AF15" i="2"/>
  <c r="AH15" i="2" s="1"/>
  <c r="AF21" i="2"/>
  <c r="AH21" i="2" s="1"/>
  <c r="AN21" i="2" l="1"/>
  <c r="AR21" i="2" s="1"/>
  <c r="AK31" i="2"/>
  <c r="AN15" i="2"/>
  <c r="AS15" i="2" s="1"/>
  <c r="AP21" i="2"/>
  <c r="AS19" i="2"/>
  <c r="AS20" i="2"/>
  <c r="AT16" i="2"/>
  <c r="AS14" i="2"/>
  <c r="AR14" i="2"/>
  <c r="AR9" i="2"/>
  <c r="AS9" i="2"/>
  <c r="AT19" i="2"/>
  <c r="AP14" i="2"/>
  <c r="AQ14" i="2" s="1"/>
  <c r="AK30" i="2"/>
  <c r="AK33" i="2"/>
  <c r="AE28" i="2"/>
  <c r="AN16" i="2"/>
  <c r="AP42" i="2"/>
  <c r="AT8" i="2"/>
  <c r="AT18" i="2"/>
  <c r="AR8" i="2"/>
  <c r="AQ21" i="2"/>
  <c r="AT21" i="2" s="1"/>
  <c r="AM40" i="2"/>
  <c r="AM42" i="2" s="1"/>
  <c r="AQ41" i="2" s="1"/>
  <c r="AT12" i="2"/>
  <c r="AT15" i="2"/>
  <c r="AP9" i="2"/>
  <c r="AQ9" i="2" s="1"/>
  <c r="AN10" i="2"/>
  <c r="AT13" i="2"/>
  <c r="AS17" i="2"/>
  <c r="AR17" i="2"/>
  <c r="AS7" i="2"/>
  <c r="AR7" i="2"/>
  <c r="AR22" i="2"/>
  <c r="AS22" i="2"/>
  <c r="AP7" i="2"/>
  <c r="AQ7" i="2" s="1"/>
  <c r="AS21" i="2"/>
  <c r="AN18" i="2"/>
  <c r="AS11" i="2"/>
  <c r="AR11" i="2"/>
  <c r="AR15" i="2"/>
  <c r="AS13" i="2"/>
  <c r="AR13" i="2"/>
  <c r="AI23" i="2"/>
  <c r="AE30" i="2" s="1"/>
  <c r="AQ6" i="2"/>
  <c r="AN12" i="2"/>
  <c r="AS6" i="2"/>
  <c r="AR6" i="2"/>
  <c r="AP17" i="2"/>
  <c r="AQ17" i="2" s="1"/>
  <c r="AE31" i="2" l="1"/>
  <c r="AG32" i="2" s="1"/>
  <c r="AI28" i="2" s="1"/>
  <c r="AT7" i="2"/>
  <c r="AT9" i="2"/>
  <c r="AQ40" i="2"/>
  <c r="AQ42" i="2" s="1"/>
  <c r="AR10" i="2"/>
  <c r="AS10" i="2"/>
  <c r="AT17" i="2"/>
  <c r="AM31" i="2"/>
  <c r="AM32" i="2"/>
  <c r="AP32" i="2" s="1"/>
  <c r="AT14" i="2"/>
  <c r="AN23" i="2"/>
  <c r="AR16" i="2"/>
  <c r="AS16" i="2"/>
  <c r="U25" i="2"/>
  <c r="AS12" i="2"/>
  <c r="AR12" i="2"/>
  <c r="AP23" i="2"/>
  <c r="AQ23" i="2"/>
  <c r="AT25" i="2" s="1"/>
  <c r="AT6" i="2"/>
  <c r="AS18" i="2"/>
  <c r="AR18" i="2"/>
  <c r="AS25" i="2" l="1"/>
  <c r="AM30" i="2"/>
  <c r="AQ24" i="2"/>
  <c r="AQ28" i="2"/>
  <c r="AR25" i="2"/>
  <c r="N11" i="2" l="1"/>
  <c r="AJ11" i="2" s="1"/>
  <c r="N22" i="2"/>
  <c r="AJ22" i="2" s="1"/>
  <c r="N15" i="2"/>
  <c r="AJ15" i="2" s="1"/>
  <c r="N6" i="2"/>
  <c r="N8" i="2"/>
  <c r="AJ8" i="2" s="1"/>
  <c r="N16" i="2"/>
  <c r="AJ16" i="2" s="1"/>
  <c r="N13" i="2"/>
  <c r="AJ13" i="2" s="1"/>
  <c r="AA17" i="2"/>
  <c r="N17" i="2"/>
  <c r="AJ17" i="2" s="1"/>
  <c r="N20" i="2"/>
  <c r="AJ20" i="2" s="1"/>
  <c r="N14" i="2"/>
  <c r="AJ14" i="2" s="1"/>
  <c r="N9" i="2"/>
  <c r="AJ9" i="2" s="1"/>
  <c r="N7" i="2"/>
  <c r="AJ7" i="2" s="1"/>
  <c r="N19" i="2"/>
  <c r="AJ19" i="2" s="1"/>
  <c r="N21" i="2"/>
  <c r="N18" i="2"/>
  <c r="AA18" i="2"/>
  <c r="AA23" i="2" s="1"/>
  <c r="N10" i="2"/>
  <c r="AJ10" i="2" s="1"/>
  <c r="N12" i="2"/>
  <c r="AJ12" i="2" s="1"/>
  <c r="AJ18" i="2" l="1"/>
  <c r="AJ6" i="2"/>
  <c r="N23" i="2"/>
  <c r="AJ23" i="2" l="1"/>
  <c r="U26" i="2" s="1"/>
</calcChain>
</file>

<file path=xl/sharedStrings.xml><?xml version="1.0" encoding="utf-8"?>
<sst xmlns="http://schemas.openxmlformats.org/spreadsheetml/2006/main" count="94" uniqueCount="58">
  <si>
    <t>№</t>
  </si>
  <si>
    <t>Муниципальное образование</t>
  </si>
  <si>
    <t>Расчет по дровам  (ПП РТ от 05.06.2014г. № 258)</t>
  </si>
  <si>
    <t>Всего получателей, чел</t>
  </si>
  <si>
    <t>Всего потребность в компенсации  в год, тыс.руб.</t>
  </si>
  <si>
    <t>Всего потребность в компенсации  в год по ПП РТ №347, тыс.руб.</t>
  </si>
  <si>
    <t>В проект бюджета на 2024 г.
(75% от потребности)</t>
  </si>
  <si>
    <t>В проект бюджета на 2024 г.
(100% от потребности)</t>
  </si>
  <si>
    <t>Компенсация на 1 человека в месяц, рублей</t>
  </si>
  <si>
    <t>Количество получателей, чел.</t>
  </si>
  <si>
    <t>Учителя ДОУ</t>
  </si>
  <si>
    <t>Учителя ОУ</t>
  </si>
  <si>
    <t>Учителя УДО, ДШИ, проч.учр-я</t>
  </si>
  <si>
    <t>Норматив потребления твердого топлива, тн.</t>
  </si>
  <si>
    <t>Стоимость 1 тн. угля, руб.</t>
  </si>
  <si>
    <t>Компенсация по углю на 1 чел. в год, руб.</t>
  </si>
  <si>
    <t>Всего потребность на компенсацию по углю в год, тыс.руб.</t>
  </si>
  <si>
    <t>Нормативы потребления дров, тн.</t>
  </si>
  <si>
    <t>Компенсация по дровам на 1 чел. в год, руб.</t>
  </si>
  <si>
    <t>Всего потребность в компенсации по дровам в год, тыс.руб.</t>
  </si>
  <si>
    <t>Норматив на 1 чел. в месяц , кВт</t>
  </si>
  <si>
    <t>Норматив на 1 чел. в месяц, кВт</t>
  </si>
  <si>
    <t>Стоимость 1 кВт.ч</t>
  </si>
  <si>
    <t>Стоимость 1 кВт.ч с индексацией с 1 июля 2025 года на 112,6%</t>
  </si>
  <si>
    <t>Компенсация по э/э на 1 чел. в год, руб.</t>
  </si>
  <si>
    <t>Всего потребность электроэнергии, тыс. рублей</t>
  </si>
  <si>
    <t>Всего потребность электроэнергии в год, тыс. рублей</t>
  </si>
  <si>
    <t>Бай-Тайгинский</t>
  </si>
  <si>
    <t>Каа-Хемский</t>
  </si>
  <si>
    <t>Кызылский</t>
  </si>
  <si>
    <t>Монгун-Тайгинский</t>
  </si>
  <si>
    <t>Овюрский</t>
  </si>
  <si>
    <t>Пии-Хемский</t>
  </si>
  <si>
    <t>Сут-Хольский</t>
  </si>
  <si>
    <t>Тандынский</t>
  </si>
  <si>
    <t>Тес-Хемский</t>
  </si>
  <si>
    <t>Тоджинский</t>
  </si>
  <si>
    <t>Улуг-Хемский</t>
  </si>
  <si>
    <t>Чаа-Хольский</t>
  </si>
  <si>
    <t>Чеди-Хольский</t>
  </si>
  <si>
    <t>Эрзинский</t>
  </si>
  <si>
    <t>Тере-Хольский</t>
  </si>
  <si>
    <t>Х</t>
  </si>
  <si>
    <t>Итого</t>
  </si>
  <si>
    <t>В проект бюджета на 2026 г.
(50% от потребности)</t>
  </si>
  <si>
    <t>Стоимость 1 куб.м. дров, руб. с индексацией  4%</t>
  </si>
  <si>
    <t>Стоимость 1 тн. угля, с индексацией на 4,5% руб.</t>
  </si>
  <si>
    <t>Компенсация по углю на 1 чел. в год с индексацией 4,5%, руб.</t>
  </si>
  <si>
    <t>Барун-Хемчикский</t>
  </si>
  <si>
    <t>Дзун-Хемчикский</t>
  </si>
  <si>
    <t>Пий-Хемский</t>
  </si>
  <si>
    <t>Тандинский</t>
  </si>
  <si>
    <t>ИТОГО:</t>
  </si>
  <si>
    <t>Эл/эн</t>
  </si>
  <si>
    <t>Расчет по электроэнергии</t>
  </si>
  <si>
    <t xml:space="preserve">Расчет потребности  по оплате компенсации по коммунальным услугам для сельских специалистов образования на 2026 год </t>
  </si>
  <si>
    <t>тыс. рублей</t>
  </si>
  <si>
    <t>Расчет по углю (ПП РТ от 05.06.2014г. № 258)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</si>
</sst>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"/>
    <numFmt numFmtId="165" formatCode="0.0"/>
    <numFmt numFmtId="166" formatCode="_-* #,##0.00&quot;р.&quot;_-;\-* #,##0.00&quot;р.&quot;_-;_-* &quot;-&quot;??&quot;р.&quot;_-;_-@_-"/>
    <numFmt numFmtId="167" formatCode="_-* #\ ##0.00&quot;р.&quot;_-;\-* #\ ##0.00&quot;р.&quot;_-;_-* &quot;-&quot;??&quot;р.&quot;_-;_-@_-"/>
    <numFmt numFmtId="168" formatCode="_-* #,##0.00_р_._-;\-* #,##0.00_р_._-;_-* &quot;-&quot;??_р_._-;_-@_-"/>
    <numFmt numFmtId="169" formatCode="_-* #,##0.00_-;\-* #,##0.00_-;_-* &quot;-&quot;??_-;_-@_-"/>
    <numFmt numFmtId="170" formatCode="_(* #,##0.00_);_(* \(#,##0.00\);_(* &quot;-&quot;??_);_(@_)"/>
    <numFmt numFmtId="171" formatCode="_-* #\ ##0.00_р_._-;\-* #\ ##0.00_р_._-;_-* &quot;-&quot;??_р_._-;_-@_-"/>
    <numFmt numFmtId="172" formatCode="&quot;Да&quot;;&quot;Да&quot;;&quot;Нет&quot;"/>
    <numFmt numFmtId="173" formatCode="_-* #\ ##0.00_-;\-* #\ ##0.00_-;_-* &quot;-&quot;??_-;_-@_-"/>
    <numFmt numFmtId="174" formatCode="_(* #\ ##0.00_);_(* \(#\ ##0.00\);_(* &quot;-&quot;??_);_(@_)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color theme="1"/>
      <name val="Arial Cyr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color indexed="64"/>
      <name val="Arial"/>
      <family val="2"/>
      <charset val="204"/>
    </font>
    <font>
      <sz val="11"/>
      <color indexed="8"/>
      <name val="Calibri"/>
      <family val="2"/>
    </font>
    <font>
      <sz val="10"/>
      <color indexed="62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charset val="204"/>
    </font>
    <font>
      <sz val="10"/>
      <name val="Times New Roman CYR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Arial Cyr"/>
      <family val="2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2539">
    <xf numFmtId="0" fontId="0" fillId="0" borderId="0"/>
    <xf numFmtId="0" fontId="1" fillId="0" borderId="0"/>
    <xf numFmtId="0" fontId="5" fillId="0" borderId="0"/>
    <xf numFmtId="0" fontId="12" fillId="0" borderId="0"/>
    <xf numFmtId="0" fontId="12" fillId="0" borderId="0"/>
    <xf numFmtId="0" fontId="1" fillId="0" borderId="0"/>
    <xf numFmtId="43" fontId="12" fillId="0" borderId="0" applyFon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" fillId="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" fillId="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1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" fillId="1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" fillId="6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" fillId="8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" fillId="1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" fillId="1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" fillId="1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6" fillId="19" borderId="0" applyNumberFormat="0" applyBorder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8" fillId="37" borderId="8" applyNumberFormat="0" applyAlignment="0" applyProtection="0"/>
    <xf numFmtId="0" fontId="14" fillId="0" borderId="0"/>
    <xf numFmtId="0" fontId="19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5" fillId="0" borderId="12" applyNumberFormat="0" applyFill="0" applyAlignment="0" applyProtection="0"/>
    <xf numFmtId="0" fontId="26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30" fillId="0" borderId="0"/>
    <xf numFmtId="0" fontId="31" fillId="0" borderId="0">
      <alignment vertical="center"/>
    </xf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4" fillId="23" borderId="7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29" fillId="36" borderId="14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17" fillId="36" borderId="7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40" borderId="16" applyNumberFormat="0">
      <alignment horizontal="right" vertical="top"/>
    </xf>
    <xf numFmtId="0" fontId="30" fillId="40" borderId="16" applyNumberFormat="0">
      <alignment horizontal="right" vertical="top"/>
    </xf>
    <xf numFmtId="0" fontId="30" fillId="40" borderId="16" applyNumberFormat="0">
      <alignment horizontal="right" vertical="top"/>
    </xf>
    <xf numFmtId="0" fontId="30" fillId="40" borderId="16" applyNumberFormat="0">
      <alignment horizontal="right" vertical="top"/>
    </xf>
    <xf numFmtId="0" fontId="30" fillId="40" borderId="16" applyNumberFormat="0">
      <alignment horizontal="right" vertical="top"/>
    </xf>
    <xf numFmtId="166" fontId="14" fillId="0" borderId="0" applyFont="0" applyFill="0" applyBorder="0" applyAlignment="0" applyProtection="0"/>
    <xf numFmtId="0" fontId="30" fillId="0" borderId="0"/>
    <xf numFmtId="0" fontId="30" fillId="0" borderId="0"/>
    <xf numFmtId="166" fontId="5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49" fontId="30" fillId="36" borderId="16">
      <alignment horizontal="left" vertical="top"/>
    </xf>
    <xf numFmtId="49" fontId="37" fillId="0" borderId="16">
      <alignment horizontal="left" vertical="top"/>
    </xf>
    <xf numFmtId="49" fontId="37" fillId="0" borderId="16">
      <alignment horizontal="left" vertical="top"/>
    </xf>
    <xf numFmtId="49" fontId="37" fillId="0" borderId="16">
      <alignment horizontal="left" vertical="top"/>
    </xf>
    <xf numFmtId="49" fontId="37" fillId="0" borderId="16">
      <alignment horizontal="left" vertical="top"/>
    </xf>
    <xf numFmtId="49" fontId="37" fillId="0" borderId="16">
      <alignment horizontal="left" vertical="top"/>
    </xf>
    <xf numFmtId="49" fontId="30" fillId="36" borderId="16">
      <alignment horizontal="left" vertical="top"/>
    </xf>
    <xf numFmtId="49" fontId="30" fillId="36" borderId="16">
      <alignment horizontal="left" vertical="top"/>
    </xf>
    <xf numFmtId="49" fontId="30" fillId="36" borderId="16">
      <alignment horizontal="left" vertical="top"/>
    </xf>
    <xf numFmtId="49" fontId="30" fillId="36" borderId="16">
      <alignment horizontal="left" vertical="top"/>
    </xf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0" fillId="27" borderId="16">
      <alignment horizontal="left" vertical="top" wrapText="1"/>
    </xf>
    <xf numFmtId="0" fontId="30" fillId="27" borderId="16">
      <alignment horizontal="left" vertical="top" wrapText="1"/>
    </xf>
    <xf numFmtId="0" fontId="30" fillId="27" borderId="16">
      <alignment horizontal="left" vertical="top" wrapText="1"/>
    </xf>
    <xf numFmtId="0" fontId="30" fillId="27" borderId="16">
      <alignment horizontal="left" vertical="top" wrapText="1"/>
    </xf>
    <xf numFmtId="0" fontId="30" fillId="27" borderId="16">
      <alignment horizontal="left" vertical="top" wrapText="1"/>
    </xf>
    <xf numFmtId="0" fontId="37" fillId="0" borderId="16">
      <alignment horizontal="left" vertical="top" wrapText="1"/>
    </xf>
    <xf numFmtId="0" fontId="37" fillId="0" borderId="16">
      <alignment horizontal="left" vertical="top" wrapText="1"/>
    </xf>
    <xf numFmtId="0" fontId="37" fillId="0" borderId="16">
      <alignment horizontal="left" vertical="top" wrapText="1"/>
    </xf>
    <xf numFmtId="0" fontId="37" fillId="0" borderId="16">
      <alignment horizontal="left" vertical="top" wrapText="1"/>
    </xf>
    <xf numFmtId="0" fontId="37" fillId="0" borderId="16">
      <alignment horizontal="left" vertical="top" wrapText="1"/>
    </xf>
    <xf numFmtId="0" fontId="30" fillId="18" borderId="16">
      <alignment horizontal="left" vertical="top" wrapText="1"/>
    </xf>
    <xf numFmtId="0" fontId="30" fillId="18" borderId="16">
      <alignment horizontal="left" vertical="top" wrapText="1"/>
    </xf>
    <xf numFmtId="0" fontId="30" fillId="18" borderId="16">
      <alignment horizontal="left" vertical="top" wrapText="1"/>
    </xf>
    <xf numFmtId="0" fontId="30" fillId="18" borderId="16">
      <alignment horizontal="left" vertical="top" wrapText="1"/>
    </xf>
    <xf numFmtId="0" fontId="30" fillId="18" borderId="16">
      <alignment horizontal="left" vertical="top" wrapText="1"/>
    </xf>
    <xf numFmtId="0" fontId="30" fillId="41" borderId="16">
      <alignment horizontal="left" vertical="top" wrapText="1"/>
    </xf>
    <xf numFmtId="0" fontId="30" fillId="41" borderId="16">
      <alignment horizontal="left" vertical="top" wrapText="1"/>
    </xf>
    <xf numFmtId="0" fontId="30" fillId="41" borderId="16">
      <alignment horizontal="left" vertical="top" wrapText="1"/>
    </xf>
    <xf numFmtId="0" fontId="30" fillId="41" borderId="16">
      <alignment horizontal="left" vertical="top" wrapText="1"/>
    </xf>
    <xf numFmtId="0" fontId="30" fillId="41" borderId="16">
      <alignment horizontal="left" vertical="top" wrapText="1"/>
    </xf>
    <xf numFmtId="0" fontId="30" fillId="42" borderId="16">
      <alignment horizontal="left" vertical="top" wrapText="1"/>
    </xf>
    <xf numFmtId="0" fontId="30" fillId="42" borderId="16">
      <alignment horizontal="left" vertical="top" wrapText="1"/>
    </xf>
    <xf numFmtId="0" fontId="30" fillId="42" borderId="16">
      <alignment horizontal="left" vertical="top" wrapText="1"/>
    </xf>
    <xf numFmtId="0" fontId="30" fillId="42" borderId="16">
      <alignment horizontal="left" vertical="top" wrapText="1"/>
    </xf>
    <xf numFmtId="0" fontId="30" fillId="42" borderId="16">
      <alignment horizontal="left" vertical="top" wrapText="1"/>
    </xf>
    <xf numFmtId="0" fontId="30" fillId="43" borderId="16">
      <alignment horizontal="left" vertical="top" wrapText="1"/>
    </xf>
    <xf numFmtId="0" fontId="30" fillId="0" borderId="16">
      <alignment horizontal="left" vertical="top" wrapText="1"/>
    </xf>
    <xf numFmtId="0" fontId="30" fillId="0" borderId="16">
      <alignment horizontal="left" vertical="top" wrapText="1"/>
    </xf>
    <xf numFmtId="0" fontId="30" fillId="0" borderId="16">
      <alignment horizontal="left" vertical="top" wrapText="1"/>
    </xf>
    <xf numFmtId="0" fontId="30" fillId="0" borderId="16">
      <alignment horizontal="left" vertical="top" wrapText="1"/>
    </xf>
    <xf numFmtId="0" fontId="30" fillId="0" borderId="16">
      <alignment horizontal="left" vertical="top" wrapText="1"/>
    </xf>
    <xf numFmtId="0" fontId="30" fillId="43" borderId="16">
      <alignment horizontal="left" vertical="top" wrapText="1"/>
    </xf>
    <xf numFmtId="0" fontId="30" fillId="43" borderId="16">
      <alignment horizontal="left" vertical="top" wrapText="1"/>
    </xf>
    <xf numFmtId="0" fontId="30" fillId="43" borderId="16">
      <alignment horizontal="left" vertical="top" wrapText="1"/>
    </xf>
    <xf numFmtId="0" fontId="30" fillId="43" borderId="16">
      <alignment horizontal="left" vertical="top" wrapText="1"/>
    </xf>
    <xf numFmtId="0" fontId="38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18" fillId="37" borderId="8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/>
    </xf>
    <xf numFmtId="0" fontId="1" fillId="0" borderId="0"/>
    <xf numFmtId="0" fontId="1" fillId="0" borderId="0"/>
    <xf numFmtId="0" fontId="3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2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3" fillId="0" borderId="0"/>
    <xf numFmtId="0" fontId="30" fillId="0" borderId="0"/>
    <xf numFmtId="0" fontId="1" fillId="0" borderId="0"/>
    <xf numFmtId="0" fontId="43" fillId="0" borderId="0"/>
    <xf numFmtId="0" fontId="30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28" fillId="0" borderId="0"/>
    <xf numFmtId="0" fontId="1" fillId="0" borderId="0"/>
    <xf numFmtId="0" fontId="43" fillId="0" borderId="0"/>
    <xf numFmtId="0" fontId="44" fillId="0" borderId="0"/>
    <xf numFmtId="0" fontId="28" fillId="0" borderId="0"/>
    <xf numFmtId="0" fontId="30" fillId="0" borderId="0"/>
    <xf numFmtId="0" fontId="30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/>
    <xf numFmtId="0" fontId="30" fillId="0" borderId="0"/>
    <xf numFmtId="0" fontId="30" fillId="0" borderId="0"/>
    <xf numFmtId="0" fontId="1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0" borderId="0"/>
    <xf numFmtId="0" fontId="43" fillId="0" borderId="0"/>
    <xf numFmtId="0" fontId="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0" borderId="0"/>
    <xf numFmtId="0" fontId="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0" borderId="0"/>
    <xf numFmtId="0" fontId="30" fillId="0" borderId="0"/>
    <xf numFmtId="0" fontId="45" fillId="0" borderId="0"/>
    <xf numFmtId="0" fontId="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2" fillId="0" borderId="0"/>
    <xf numFmtId="0" fontId="1" fillId="0" borderId="0"/>
    <xf numFmtId="0" fontId="1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0" fillId="27" borderId="17" applyNumberFormat="0">
      <alignment horizontal="right" vertical="top"/>
    </xf>
    <xf numFmtId="0" fontId="30" fillId="18" borderId="17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41" borderId="17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30" fillId="0" borderId="16" applyNumberFormat="0">
      <alignment horizontal="right" vertical="top"/>
    </xf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30" fillId="39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30" fillId="39" borderId="13" applyNumberFormat="0" applyFont="0" applyAlignment="0" applyProtection="0"/>
    <xf numFmtId="0" fontId="30" fillId="39" borderId="13" applyNumberFormat="0" applyFont="0" applyAlignment="0" applyProtection="0"/>
    <xf numFmtId="0" fontId="30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30" fillId="39" borderId="13" applyNumberFormat="0" applyFont="0" applyAlignment="0" applyProtection="0"/>
    <xf numFmtId="0" fontId="30" fillId="39" borderId="13" applyNumberFormat="0" applyFont="0" applyAlignment="0" applyProtection="0"/>
    <xf numFmtId="0" fontId="28" fillId="39" borderId="13" applyNumberFormat="0" applyFont="0" applyAlignment="0" applyProtection="0"/>
    <xf numFmtId="0" fontId="30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0" fontId="28" fillId="39" borderId="13" applyNumberFormat="0" applyFont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46" fillId="38" borderId="16">
      <alignment horizontal="left" vertical="top" wrapText="1"/>
    </xf>
    <xf numFmtId="49" fontId="30" fillId="0" borderId="16">
      <alignment horizontal="left" vertical="top" wrapText="1"/>
    </xf>
    <xf numFmtId="49" fontId="30" fillId="0" borderId="16">
      <alignment horizontal="left" vertical="top" wrapText="1"/>
    </xf>
    <xf numFmtId="49" fontId="30" fillId="0" borderId="16">
      <alignment horizontal="left" vertical="top" wrapText="1"/>
    </xf>
    <xf numFmtId="49" fontId="30" fillId="0" borderId="16">
      <alignment horizontal="left" vertical="top" wrapText="1"/>
    </xf>
    <xf numFmtId="49" fontId="30" fillId="0" borderId="16">
      <alignment horizontal="left" vertical="top" wrapText="1"/>
    </xf>
    <xf numFmtId="49" fontId="46" fillId="38" borderId="16">
      <alignment horizontal="left" vertical="top" wrapText="1"/>
    </xf>
    <xf numFmtId="49" fontId="46" fillId="38" borderId="16">
      <alignment horizontal="left" vertical="top" wrapText="1"/>
    </xf>
    <xf numFmtId="49" fontId="46" fillId="38" borderId="16">
      <alignment horizontal="left" vertical="top" wrapText="1"/>
    </xf>
    <xf numFmtId="49" fontId="46" fillId="38" borderId="16">
      <alignment horizontal="left" vertical="top" wrapText="1"/>
    </xf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47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0" fillId="43" borderId="16">
      <alignment horizontal="left" vertical="top" wrapText="1"/>
    </xf>
    <xf numFmtId="0" fontId="30" fillId="0" borderId="16">
      <alignment horizontal="left" vertical="top" wrapText="1"/>
    </xf>
    <xf numFmtId="0" fontId="30" fillId="0" borderId="16">
      <alignment horizontal="left" vertical="top" wrapText="1"/>
    </xf>
    <xf numFmtId="0" fontId="30" fillId="0" borderId="16">
      <alignment horizontal="left" vertical="top" wrapText="1"/>
    </xf>
    <xf numFmtId="0" fontId="30" fillId="0" borderId="16">
      <alignment horizontal="left" vertical="top" wrapText="1"/>
    </xf>
    <xf numFmtId="0" fontId="30" fillId="0" borderId="16">
      <alignment horizontal="left" vertical="top" wrapText="1"/>
    </xf>
    <xf numFmtId="0" fontId="30" fillId="43" borderId="16">
      <alignment horizontal="left" vertical="top" wrapText="1"/>
    </xf>
    <xf numFmtId="0" fontId="30" fillId="43" borderId="16">
      <alignment horizontal="left" vertical="top" wrapText="1"/>
    </xf>
    <xf numFmtId="0" fontId="30" fillId="43" borderId="16">
      <alignment horizontal="left" vertical="top" wrapText="1"/>
    </xf>
    <xf numFmtId="0" fontId="30" fillId="43" borderId="16">
      <alignment horizontal="left" vertical="top" wrapText="1"/>
    </xf>
  </cellStyleXfs>
  <cellXfs count="72">
    <xf numFmtId="0" fontId="0" fillId="0" borderId="0" xfId="0"/>
    <xf numFmtId="0" fontId="4" fillId="0" borderId="2" xfId="1" applyFont="1" applyBorder="1" applyAlignment="1">
      <alignment vertical="center" wrapText="1"/>
    </xf>
    <xf numFmtId="0" fontId="6" fillId="0" borderId="0" xfId="2" applyFont="1"/>
    <xf numFmtId="0" fontId="7" fillId="0" borderId="2" xfId="1" applyFont="1" applyBorder="1" applyAlignment="1">
      <alignment vertical="center" wrapText="1"/>
    </xf>
    <xf numFmtId="0" fontId="5" fillId="0" borderId="0" xfId="2"/>
    <xf numFmtId="0" fontId="11" fillId="0" borderId="3" xfId="1" applyFont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/>
    </xf>
    <xf numFmtId="0" fontId="11" fillId="16" borderId="3" xfId="2" applyFont="1" applyFill="1" applyBorder="1" applyAlignment="1">
      <alignment horizontal="center" vertical="center"/>
    </xf>
    <xf numFmtId="4" fontId="11" fillId="16" borderId="3" xfId="1" applyNumberFormat="1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/>
    </xf>
    <xf numFmtId="2" fontId="13" fillId="0" borderId="3" xfId="3" applyNumberFormat="1" applyFont="1" applyFill="1" applyBorder="1" applyAlignment="1">
      <alignment horizontal="center" vertical="center"/>
    </xf>
    <xf numFmtId="164" fontId="11" fillId="16" borderId="3" xfId="2" applyNumberFormat="1" applyFont="1" applyFill="1" applyBorder="1" applyAlignment="1">
      <alignment horizontal="center" vertical="center"/>
    </xf>
    <xf numFmtId="164" fontId="8" fillId="16" borderId="3" xfId="2" applyNumberFormat="1" applyFont="1" applyFill="1" applyBorder="1" applyAlignment="1">
      <alignment horizontal="center" vertical="center"/>
    </xf>
    <xf numFmtId="164" fontId="9" fillId="16" borderId="3" xfId="2" applyNumberFormat="1" applyFont="1" applyFill="1" applyBorder="1" applyAlignment="1">
      <alignment horizontal="center" vertical="center"/>
    </xf>
    <xf numFmtId="164" fontId="11" fillId="0" borderId="3" xfId="2" applyNumberFormat="1" applyFont="1" applyBorder="1" applyAlignment="1">
      <alignment horizontal="center" vertical="center"/>
    </xf>
    <xf numFmtId="0" fontId="9" fillId="16" borderId="3" xfId="2" applyFont="1" applyFill="1" applyBorder="1" applyAlignment="1">
      <alignment horizontal="center" vertical="center"/>
    </xf>
    <xf numFmtId="0" fontId="9" fillId="16" borderId="3" xfId="1" applyFont="1" applyFill="1" applyBorder="1" applyAlignment="1">
      <alignment horizontal="left" vertical="center" wrapText="1"/>
    </xf>
    <xf numFmtId="164" fontId="9" fillId="17" borderId="3" xfId="2" applyNumberFormat="1" applyFont="1" applyFill="1" applyBorder="1" applyAlignment="1">
      <alignment horizontal="center" vertical="center"/>
    </xf>
    <xf numFmtId="164" fontId="9" fillId="0" borderId="3" xfId="2" applyNumberFormat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0" fontId="9" fillId="15" borderId="3" xfId="2" applyFont="1" applyFill="1" applyBorder="1" applyAlignment="1">
      <alignment horizontal="center" vertical="center"/>
    </xf>
    <xf numFmtId="164" fontId="9" fillId="15" borderId="3" xfId="2" applyNumberFormat="1" applyFont="1" applyFill="1" applyBorder="1" applyAlignment="1">
      <alignment horizontal="center" vertical="center"/>
    </xf>
    <xf numFmtId="165" fontId="9" fillId="16" borderId="3" xfId="1" applyNumberFormat="1" applyFont="1" applyFill="1" applyBorder="1" applyAlignment="1">
      <alignment horizontal="center" vertical="center" wrapText="1"/>
    </xf>
    <xf numFmtId="0" fontId="5" fillId="16" borderId="0" xfId="2" applyFill="1"/>
    <xf numFmtId="0" fontId="9" fillId="16" borderId="3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1" fillId="0" borderId="18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164" fontId="11" fillId="16" borderId="18" xfId="2" applyNumberFormat="1" applyFont="1" applyFill="1" applyBorder="1" applyAlignment="1">
      <alignment horizontal="center" vertical="center"/>
    </xf>
    <xf numFmtId="165" fontId="9" fillId="0" borderId="3" xfId="2" applyNumberFormat="1" applyFont="1" applyFill="1" applyBorder="1" applyAlignment="1">
      <alignment horizontal="center" vertical="center"/>
    </xf>
    <xf numFmtId="165" fontId="6" fillId="0" borderId="0" xfId="2" applyNumberFormat="1" applyFont="1"/>
    <xf numFmtId="164" fontId="6" fillId="0" borderId="0" xfId="2" applyNumberFormat="1" applyFont="1"/>
    <xf numFmtId="10" fontId="50" fillId="0" borderId="0" xfId="2" applyNumberFormat="1" applyFont="1"/>
    <xf numFmtId="164" fontId="5" fillId="0" borderId="0" xfId="2" applyNumberFormat="1"/>
    <xf numFmtId="0" fontId="51" fillId="0" borderId="0" xfId="2" applyFont="1"/>
    <xf numFmtId="164" fontId="51" fillId="0" borderId="0" xfId="2" applyNumberFormat="1" applyFont="1"/>
    <xf numFmtId="0" fontId="52" fillId="0" borderId="0" xfId="2" applyFont="1"/>
    <xf numFmtId="0" fontId="4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9" fillId="15" borderId="3" xfId="1" applyFont="1" applyFill="1" applyBorder="1" applyAlignment="1">
      <alignment horizontal="center" vertical="center" wrapText="1"/>
    </xf>
    <xf numFmtId="0" fontId="9" fillId="16" borderId="3" xfId="1" applyFont="1" applyFill="1" applyBorder="1" applyAlignment="1">
      <alignment horizontal="center" vertical="center" wrapText="1"/>
    </xf>
    <xf numFmtId="0" fontId="9" fillId="15" borderId="5" xfId="1" applyFont="1" applyFill="1" applyBorder="1" applyAlignment="1">
      <alignment horizontal="center" vertical="center" wrapText="1"/>
    </xf>
    <xf numFmtId="0" fontId="9" fillId="15" borderId="6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50" fillId="0" borderId="2" xfId="1" applyFont="1" applyBorder="1" applyAlignment="1">
      <alignment horizontal="center" vertical="center" wrapText="1"/>
    </xf>
    <xf numFmtId="0" fontId="11" fillId="0" borderId="18" xfId="2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5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 wrapText="1"/>
    </xf>
    <xf numFmtId="164" fontId="11" fillId="0" borderId="3" xfId="2" applyNumberFormat="1" applyFont="1" applyFill="1" applyBorder="1" applyAlignment="1">
      <alignment horizontal="center" vertical="center"/>
    </xf>
    <xf numFmtId="164" fontId="11" fillId="0" borderId="18" xfId="2" applyNumberFormat="1" applyFont="1" applyFill="1" applyBorder="1" applyAlignment="1">
      <alignment horizontal="center" vertical="center"/>
    </xf>
    <xf numFmtId="0" fontId="11" fillId="0" borderId="3" xfId="2" applyFont="1" applyFill="1" applyBorder="1"/>
    <xf numFmtId="0" fontId="11" fillId="0" borderId="3" xfId="1" applyFont="1" applyFill="1" applyBorder="1" applyAlignment="1">
      <alignment wrapText="1"/>
    </xf>
    <xf numFmtId="2" fontId="11" fillId="0" borderId="3" xfId="1" applyNumberFormat="1" applyFont="1" applyFill="1" applyBorder="1" applyAlignment="1">
      <alignment wrapText="1"/>
    </xf>
    <xf numFmtId="0" fontId="11" fillId="0" borderId="3" xfId="1" applyFont="1" applyFill="1" applyBorder="1" applyAlignment="1">
      <alignment horizontal="center" vertical="center"/>
    </xf>
    <xf numFmtId="0" fontId="11" fillId="0" borderId="18" xfId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165" fontId="11" fillId="0" borderId="18" xfId="1" applyNumberFormat="1" applyFont="1" applyFill="1" applyBorder="1" applyAlignment="1">
      <alignment horizontal="center" vertical="center"/>
    </xf>
  </cellXfs>
  <cellStyles count="2539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10" xfId="13"/>
    <cellStyle name="20% - Акцент1 11" xfId="14"/>
    <cellStyle name="20% - Акцент1 12" xfId="15"/>
    <cellStyle name="20% - Акцент1 13" xfId="16"/>
    <cellStyle name="20% - Акцент1 14" xfId="17"/>
    <cellStyle name="20% - Акцент1 15" xfId="18"/>
    <cellStyle name="20% - Акцент1 16" xfId="19"/>
    <cellStyle name="20% - Акцент1 17" xfId="20"/>
    <cellStyle name="20% - Акцент1 18" xfId="21"/>
    <cellStyle name="20% - Акцент1 19" xfId="22"/>
    <cellStyle name="20% - Акцент1 2" xfId="23"/>
    <cellStyle name="20% — акцент1 2" xfId="24"/>
    <cellStyle name="20% - Акцент1 2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3" xfId="31"/>
    <cellStyle name="20% - Акцент1 3 2" xfId="32"/>
    <cellStyle name="20% - Акцент1 4" xfId="33"/>
    <cellStyle name="20% - Акцент1 4 2" xfId="34"/>
    <cellStyle name="20% - Акцент1 5" xfId="35"/>
    <cellStyle name="20% - Акцент1 6" xfId="36"/>
    <cellStyle name="20% - Акцент1 7" xfId="37"/>
    <cellStyle name="20% - Акцент1 8" xfId="38"/>
    <cellStyle name="20% - Акцент1 9" xfId="39"/>
    <cellStyle name="20% - Акцент2 10" xfId="40"/>
    <cellStyle name="20% - Акцент2 11" xfId="41"/>
    <cellStyle name="20% - Акцент2 12" xfId="42"/>
    <cellStyle name="20% - Акцент2 13" xfId="43"/>
    <cellStyle name="20% - Акцент2 14" xfId="44"/>
    <cellStyle name="20% - Акцент2 15" xfId="45"/>
    <cellStyle name="20% - Акцент2 16" xfId="46"/>
    <cellStyle name="20% - Акцент2 17" xfId="47"/>
    <cellStyle name="20% - Акцент2 18" xfId="48"/>
    <cellStyle name="20% - Акцент2 19" xfId="49"/>
    <cellStyle name="20% - Акцент2 2" xfId="50"/>
    <cellStyle name="20% — акцент2 2" xfId="51"/>
    <cellStyle name="20% - Акцент2 2 2" xfId="52"/>
    <cellStyle name="20% - Акцент2 20" xfId="53"/>
    <cellStyle name="20% - Акцент2 21" xfId="54"/>
    <cellStyle name="20% - Акцент2 22" xfId="55"/>
    <cellStyle name="20% - Акцент2 23" xfId="56"/>
    <cellStyle name="20% - Акцент2 24" xfId="57"/>
    <cellStyle name="20% - Акцент2 3" xfId="58"/>
    <cellStyle name="20% - Акцент2 3 2" xfId="59"/>
    <cellStyle name="20% - Акцент2 4" xfId="60"/>
    <cellStyle name="20% - Акцент2 4 2" xfId="61"/>
    <cellStyle name="20% - Акцент2 5" xfId="62"/>
    <cellStyle name="20% - Акцент2 6" xfId="63"/>
    <cellStyle name="20% - Акцент2 7" xfId="64"/>
    <cellStyle name="20% - Акцент2 8" xfId="65"/>
    <cellStyle name="20% - Акцент2 9" xfId="66"/>
    <cellStyle name="20% - Акцент3 10" xfId="67"/>
    <cellStyle name="20% - Акцент3 11" xfId="68"/>
    <cellStyle name="20% - Акцент3 12" xfId="69"/>
    <cellStyle name="20% - Акцент3 13" xfId="70"/>
    <cellStyle name="20% - Акцент3 14" xfId="71"/>
    <cellStyle name="20% - Акцент3 15" xfId="72"/>
    <cellStyle name="20% - Акцент3 16" xfId="73"/>
    <cellStyle name="20% - Акцент3 17" xfId="74"/>
    <cellStyle name="20% - Акцент3 18" xfId="75"/>
    <cellStyle name="20% - Акцент3 19" xfId="76"/>
    <cellStyle name="20% - Акцент3 2" xfId="77"/>
    <cellStyle name="20% — акцент3 2" xfId="78"/>
    <cellStyle name="20% - Акцент3 2 2" xfId="79"/>
    <cellStyle name="20% - Акцент3 20" xfId="80"/>
    <cellStyle name="20% - Акцент3 21" xfId="81"/>
    <cellStyle name="20% - Акцент3 22" xfId="82"/>
    <cellStyle name="20% - Акцент3 23" xfId="83"/>
    <cellStyle name="20% - Акцент3 24" xfId="84"/>
    <cellStyle name="20% - Акцент3 3" xfId="85"/>
    <cellStyle name="20% - Акцент3 3 2" xfId="86"/>
    <cellStyle name="20% - Акцент3 4" xfId="87"/>
    <cellStyle name="20% - Акцент3 4 2" xfId="88"/>
    <cellStyle name="20% - Акцент3 5" xfId="89"/>
    <cellStyle name="20% - Акцент3 6" xfId="90"/>
    <cellStyle name="20% - Акцент3 7" xfId="91"/>
    <cellStyle name="20% - Акцент3 8" xfId="92"/>
    <cellStyle name="20% - Акцент3 9" xfId="93"/>
    <cellStyle name="20% - Акцент4 10" xfId="94"/>
    <cellStyle name="20% - Акцент4 11" xfId="95"/>
    <cellStyle name="20% - Акцент4 12" xfId="96"/>
    <cellStyle name="20% - Акцент4 13" xfId="97"/>
    <cellStyle name="20% - Акцент4 14" xfId="98"/>
    <cellStyle name="20% - Акцент4 15" xfId="99"/>
    <cellStyle name="20% - Акцент4 16" xfId="100"/>
    <cellStyle name="20% - Акцент4 17" xfId="101"/>
    <cellStyle name="20% - Акцент4 18" xfId="102"/>
    <cellStyle name="20% - Акцент4 19" xfId="103"/>
    <cellStyle name="20% - Акцент4 2" xfId="104"/>
    <cellStyle name="20% — акцент4 2" xfId="105"/>
    <cellStyle name="20% - Акцент4 2 2" xfId="106"/>
    <cellStyle name="20% - Акцент4 20" xfId="107"/>
    <cellStyle name="20% - Акцент4 21" xfId="108"/>
    <cellStyle name="20% - Акцент4 22" xfId="109"/>
    <cellStyle name="20% - Акцент4 23" xfId="110"/>
    <cellStyle name="20% - Акцент4 24" xfId="111"/>
    <cellStyle name="20% - Акцент4 3" xfId="112"/>
    <cellStyle name="20% - Акцент4 3 2" xfId="113"/>
    <cellStyle name="20% - Акцент4 4" xfId="114"/>
    <cellStyle name="20% - Акцент4 4 2" xfId="115"/>
    <cellStyle name="20% - Акцент4 5" xfId="116"/>
    <cellStyle name="20% - Акцент4 6" xfId="117"/>
    <cellStyle name="20% - Акцент4 7" xfId="118"/>
    <cellStyle name="20% - Акцент4 8" xfId="119"/>
    <cellStyle name="20% - Акцент4 9" xfId="120"/>
    <cellStyle name="20% - Акцент5 10" xfId="121"/>
    <cellStyle name="20% - Акцент5 11" xfId="122"/>
    <cellStyle name="20% - Акцент5 12" xfId="123"/>
    <cellStyle name="20% - Акцент5 13" xfId="124"/>
    <cellStyle name="20% - Акцент5 14" xfId="125"/>
    <cellStyle name="20% - Акцент5 15" xfId="126"/>
    <cellStyle name="20% - Акцент5 16" xfId="127"/>
    <cellStyle name="20% - Акцент5 17" xfId="128"/>
    <cellStyle name="20% - Акцент5 18" xfId="129"/>
    <cellStyle name="20% - Акцент5 19" xfId="130"/>
    <cellStyle name="20% - Акцент5 2" xfId="131"/>
    <cellStyle name="20% — акцент5 2" xfId="132"/>
    <cellStyle name="20% - Акцент5 2 2" xfId="133"/>
    <cellStyle name="20% - Акцент5 20" xfId="134"/>
    <cellStyle name="20% - Акцент5 21" xfId="135"/>
    <cellStyle name="20% - Акцент5 22" xfId="136"/>
    <cellStyle name="20% - Акцент5 23" xfId="137"/>
    <cellStyle name="20% - Акцент5 24" xfId="138"/>
    <cellStyle name="20% - Акцент5 3" xfId="139"/>
    <cellStyle name="20% - Акцент5 3 2" xfId="140"/>
    <cellStyle name="20% - Акцент5 4" xfId="141"/>
    <cellStyle name="20% - Акцент5 4 2" xfId="142"/>
    <cellStyle name="20% - Акцент5 5" xfId="143"/>
    <cellStyle name="20% - Акцент5 6" xfId="144"/>
    <cellStyle name="20% - Акцент5 7" xfId="145"/>
    <cellStyle name="20% - Акцент5 8" xfId="146"/>
    <cellStyle name="20% - Акцент5 9" xfId="147"/>
    <cellStyle name="20% - Акцент6 10" xfId="148"/>
    <cellStyle name="20% - Акцент6 11" xfId="149"/>
    <cellStyle name="20% - Акцент6 12" xfId="150"/>
    <cellStyle name="20% - Акцент6 13" xfId="151"/>
    <cellStyle name="20% - Акцент6 14" xfId="152"/>
    <cellStyle name="20% - Акцент6 15" xfId="153"/>
    <cellStyle name="20% - Акцент6 16" xfId="154"/>
    <cellStyle name="20% - Акцент6 17" xfId="155"/>
    <cellStyle name="20% - Акцент6 18" xfId="156"/>
    <cellStyle name="20% - Акцент6 19" xfId="157"/>
    <cellStyle name="20% - Акцент6 2" xfId="158"/>
    <cellStyle name="20% — акцент6 2" xfId="159"/>
    <cellStyle name="20% - Акцент6 2 2" xfId="160"/>
    <cellStyle name="20% - Акцент6 20" xfId="161"/>
    <cellStyle name="20% - Акцент6 21" xfId="162"/>
    <cellStyle name="20% - Акцент6 22" xfId="163"/>
    <cellStyle name="20% - Акцент6 23" xfId="164"/>
    <cellStyle name="20% - Акцент6 24" xfId="165"/>
    <cellStyle name="20% - Акцент6 3" xfId="166"/>
    <cellStyle name="20% - Акцент6 3 2" xfId="167"/>
    <cellStyle name="20% - Акцент6 4" xfId="168"/>
    <cellStyle name="20% - Акцент6 4 2" xfId="169"/>
    <cellStyle name="20% - Акцент6 5" xfId="170"/>
    <cellStyle name="20% - Акцент6 6" xfId="171"/>
    <cellStyle name="20% - Акцент6 7" xfId="172"/>
    <cellStyle name="20% - Акцент6 8" xfId="173"/>
    <cellStyle name="20% - Акцент6 9" xfId="174"/>
    <cellStyle name="40% - Accent1" xfId="175"/>
    <cellStyle name="40% - Accent2" xfId="176"/>
    <cellStyle name="40% - Accent3" xfId="177"/>
    <cellStyle name="40% - Accent4" xfId="178"/>
    <cellStyle name="40% - Accent5" xfId="179"/>
    <cellStyle name="40% - Accent6" xfId="180"/>
    <cellStyle name="40% - Акцент1 10" xfId="181"/>
    <cellStyle name="40% - Акцент1 11" xfId="182"/>
    <cellStyle name="40% - Акцент1 12" xfId="183"/>
    <cellStyle name="40% - Акцент1 13" xfId="184"/>
    <cellStyle name="40% - Акцент1 14" xfId="185"/>
    <cellStyle name="40% - Акцент1 15" xfId="186"/>
    <cellStyle name="40% - Акцент1 16" xfId="187"/>
    <cellStyle name="40% - Акцент1 17" xfId="188"/>
    <cellStyle name="40% - Акцент1 18" xfId="189"/>
    <cellStyle name="40% - Акцент1 19" xfId="190"/>
    <cellStyle name="40% - Акцент1 2" xfId="191"/>
    <cellStyle name="40% — акцент1 2" xfId="192"/>
    <cellStyle name="40% - Акцент1 2 2" xfId="193"/>
    <cellStyle name="40% - Акцент1 20" xfId="194"/>
    <cellStyle name="40% - Акцент1 21" xfId="195"/>
    <cellStyle name="40% - Акцент1 22" xfId="196"/>
    <cellStyle name="40% - Акцент1 23" xfId="197"/>
    <cellStyle name="40% - Акцент1 24" xfId="198"/>
    <cellStyle name="40% - Акцент1 3" xfId="199"/>
    <cellStyle name="40% - Акцент1 3 2" xfId="200"/>
    <cellStyle name="40% - Акцент1 4" xfId="201"/>
    <cellStyle name="40% - Акцент1 4 2" xfId="202"/>
    <cellStyle name="40% - Акцент1 5" xfId="203"/>
    <cellStyle name="40% - Акцент1 6" xfId="204"/>
    <cellStyle name="40% - Акцент1 7" xfId="205"/>
    <cellStyle name="40% - Акцент1 8" xfId="206"/>
    <cellStyle name="40% - Акцент1 9" xfId="207"/>
    <cellStyle name="40% - Акцент2 10" xfId="208"/>
    <cellStyle name="40% - Акцент2 11" xfId="209"/>
    <cellStyle name="40% - Акцент2 12" xfId="210"/>
    <cellStyle name="40% - Акцент2 13" xfId="211"/>
    <cellStyle name="40% - Акцент2 14" xfId="212"/>
    <cellStyle name="40% - Акцент2 15" xfId="213"/>
    <cellStyle name="40% - Акцент2 16" xfId="214"/>
    <cellStyle name="40% - Акцент2 17" xfId="215"/>
    <cellStyle name="40% - Акцент2 18" xfId="216"/>
    <cellStyle name="40% - Акцент2 19" xfId="217"/>
    <cellStyle name="40% - Акцент2 2" xfId="218"/>
    <cellStyle name="40% — акцент2 2" xfId="219"/>
    <cellStyle name="40% - Акцент2 2 2" xfId="220"/>
    <cellStyle name="40% - Акцент2 20" xfId="221"/>
    <cellStyle name="40% - Акцент2 21" xfId="222"/>
    <cellStyle name="40% - Акцент2 22" xfId="223"/>
    <cellStyle name="40% - Акцент2 23" xfId="224"/>
    <cellStyle name="40% - Акцент2 24" xfId="225"/>
    <cellStyle name="40% - Акцент2 3" xfId="226"/>
    <cellStyle name="40% - Акцент2 3 2" xfId="227"/>
    <cellStyle name="40% - Акцент2 4" xfId="228"/>
    <cellStyle name="40% - Акцент2 4 2" xfId="229"/>
    <cellStyle name="40% - Акцент2 5" xfId="230"/>
    <cellStyle name="40% - Акцент2 6" xfId="231"/>
    <cellStyle name="40% - Акцент2 7" xfId="232"/>
    <cellStyle name="40% - Акцент2 8" xfId="233"/>
    <cellStyle name="40% - Акцент2 9" xfId="234"/>
    <cellStyle name="40% - Акцент3 10" xfId="235"/>
    <cellStyle name="40% - Акцент3 11" xfId="236"/>
    <cellStyle name="40% - Акцент3 12" xfId="237"/>
    <cellStyle name="40% - Акцент3 13" xfId="238"/>
    <cellStyle name="40% - Акцент3 14" xfId="239"/>
    <cellStyle name="40% - Акцент3 15" xfId="240"/>
    <cellStyle name="40% - Акцент3 16" xfId="241"/>
    <cellStyle name="40% - Акцент3 17" xfId="242"/>
    <cellStyle name="40% - Акцент3 18" xfId="243"/>
    <cellStyle name="40% - Акцент3 19" xfId="244"/>
    <cellStyle name="40% - Акцент3 2" xfId="245"/>
    <cellStyle name="40% — акцент3 2" xfId="246"/>
    <cellStyle name="40% - Акцент3 2 2" xfId="247"/>
    <cellStyle name="40% - Акцент3 20" xfId="248"/>
    <cellStyle name="40% - Акцент3 21" xfId="249"/>
    <cellStyle name="40% - Акцент3 22" xfId="250"/>
    <cellStyle name="40% - Акцент3 23" xfId="251"/>
    <cellStyle name="40% - Акцент3 24" xfId="252"/>
    <cellStyle name="40% - Акцент3 3" xfId="253"/>
    <cellStyle name="40% - Акцент3 3 2" xfId="254"/>
    <cellStyle name="40% - Акцент3 4" xfId="255"/>
    <cellStyle name="40% - Акцент3 4 2" xfId="256"/>
    <cellStyle name="40% - Акцент3 5" xfId="257"/>
    <cellStyle name="40% - Акцент3 6" xfId="258"/>
    <cellStyle name="40% - Акцент3 7" xfId="259"/>
    <cellStyle name="40% - Акцент3 8" xfId="260"/>
    <cellStyle name="40% - Акцент3 9" xfId="261"/>
    <cellStyle name="40% - Акцент4 10" xfId="262"/>
    <cellStyle name="40% - Акцент4 11" xfId="263"/>
    <cellStyle name="40% - Акцент4 12" xfId="264"/>
    <cellStyle name="40% - Акцент4 13" xfId="265"/>
    <cellStyle name="40% - Акцент4 14" xfId="266"/>
    <cellStyle name="40% - Акцент4 15" xfId="267"/>
    <cellStyle name="40% - Акцент4 16" xfId="268"/>
    <cellStyle name="40% - Акцент4 17" xfId="269"/>
    <cellStyle name="40% - Акцент4 18" xfId="270"/>
    <cellStyle name="40% - Акцент4 19" xfId="271"/>
    <cellStyle name="40% - Акцент4 2" xfId="272"/>
    <cellStyle name="40% — акцент4 2" xfId="273"/>
    <cellStyle name="40% - Акцент4 2 2" xfId="274"/>
    <cellStyle name="40% - Акцент4 20" xfId="275"/>
    <cellStyle name="40% - Акцент4 21" xfId="276"/>
    <cellStyle name="40% - Акцент4 22" xfId="277"/>
    <cellStyle name="40% - Акцент4 23" xfId="278"/>
    <cellStyle name="40% - Акцент4 24" xfId="279"/>
    <cellStyle name="40% - Акцент4 3" xfId="280"/>
    <cellStyle name="40% - Акцент4 3 2" xfId="281"/>
    <cellStyle name="40% - Акцент4 4" xfId="282"/>
    <cellStyle name="40% - Акцент4 4 2" xfId="283"/>
    <cellStyle name="40% - Акцент4 5" xfId="284"/>
    <cellStyle name="40% - Акцент4 6" xfId="285"/>
    <cellStyle name="40% - Акцент4 7" xfId="286"/>
    <cellStyle name="40% - Акцент4 8" xfId="287"/>
    <cellStyle name="40% - Акцент4 9" xfId="288"/>
    <cellStyle name="40% - Акцент5 10" xfId="289"/>
    <cellStyle name="40% - Акцент5 11" xfId="290"/>
    <cellStyle name="40% - Акцент5 12" xfId="291"/>
    <cellStyle name="40% - Акцент5 13" xfId="292"/>
    <cellStyle name="40% - Акцент5 14" xfId="293"/>
    <cellStyle name="40% - Акцент5 15" xfId="294"/>
    <cellStyle name="40% - Акцент5 16" xfId="295"/>
    <cellStyle name="40% - Акцент5 17" xfId="296"/>
    <cellStyle name="40% - Акцент5 18" xfId="297"/>
    <cellStyle name="40% - Акцент5 19" xfId="298"/>
    <cellStyle name="40% - Акцент5 2" xfId="299"/>
    <cellStyle name="40% — акцент5 2" xfId="300"/>
    <cellStyle name="40% - Акцент5 2 2" xfId="301"/>
    <cellStyle name="40% - Акцент5 20" xfId="302"/>
    <cellStyle name="40% - Акцент5 21" xfId="303"/>
    <cellStyle name="40% - Акцент5 22" xfId="304"/>
    <cellStyle name="40% - Акцент5 23" xfId="305"/>
    <cellStyle name="40% - Акцент5 24" xfId="306"/>
    <cellStyle name="40% - Акцент5 3" xfId="307"/>
    <cellStyle name="40% - Акцент5 3 2" xfId="308"/>
    <cellStyle name="40% - Акцент5 4" xfId="309"/>
    <cellStyle name="40% - Акцент5 4 2" xfId="310"/>
    <cellStyle name="40% - Акцент5 5" xfId="311"/>
    <cellStyle name="40% - Акцент5 6" xfId="312"/>
    <cellStyle name="40% - Акцент5 7" xfId="313"/>
    <cellStyle name="40% - Акцент5 8" xfId="314"/>
    <cellStyle name="40% - Акцент5 9" xfId="315"/>
    <cellStyle name="40% - Акцент6 10" xfId="316"/>
    <cellStyle name="40% - Акцент6 11" xfId="317"/>
    <cellStyle name="40% - Акцент6 12" xfId="318"/>
    <cellStyle name="40% - Акцент6 13" xfId="319"/>
    <cellStyle name="40% - Акцент6 14" xfId="320"/>
    <cellStyle name="40% - Акцент6 15" xfId="321"/>
    <cellStyle name="40% - Акцент6 16" xfId="322"/>
    <cellStyle name="40% - Акцент6 17" xfId="323"/>
    <cellStyle name="40% - Акцент6 18" xfId="324"/>
    <cellStyle name="40% - Акцент6 19" xfId="325"/>
    <cellStyle name="40% - Акцент6 2" xfId="326"/>
    <cellStyle name="40% — акцент6 2" xfId="327"/>
    <cellStyle name="40% - Акцент6 2 2" xfId="328"/>
    <cellStyle name="40% - Акцент6 20" xfId="329"/>
    <cellStyle name="40% - Акцент6 21" xfId="330"/>
    <cellStyle name="40% - Акцент6 22" xfId="331"/>
    <cellStyle name="40% - Акцент6 23" xfId="332"/>
    <cellStyle name="40% - Акцент6 24" xfId="333"/>
    <cellStyle name="40% - Акцент6 3" xfId="334"/>
    <cellStyle name="40% - Акцент6 3 2" xfId="335"/>
    <cellStyle name="40% - Акцент6 4" xfId="336"/>
    <cellStyle name="40% - Акцент6 4 2" xfId="337"/>
    <cellStyle name="40% - Акцент6 5" xfId="338"/>
    <cellStyle name="40% - Акцент6 6" xfId="339"/>
    <cellStyle name="40% - Акцент6 7" xfId="340"/>
    <cellStyle name="40% - Акцент6 8" xfId="341"/>
    <cellStyle name="40% - Акцент6 9" xfId="342"/>
    <cellStyle name="60% - Accent1" xfId="343"/>
    <cellStyle name="60% - Accent2" xfId="344"/>
    <cellStyle name="60% - Accent3" xfId="345"/>
    <cellStyle name="60% - Accent4" xfId="346"/>
    <cellStyle name="60% - Accent5" xfId="347"/>
    <cellStyle name="60% - Accent6" xfId="348"/>
    <cellStyle name="60% - Акцент1 10" xfId="349"/>
    <cellStyle name="60% - Акцент1 11" xfId="350"/>
    <cellStyle name="60% - Акцент1 12" xfId="351"/>
    <cellStyle name="60% - Акцент1 13" xfId="352"/>
    <cellStyle name="60% - Акцент1 14" xfId="353"/>
    <cellStyle name="60% - Акцент1 15" xfId="354"/>
    <cellStyle name="60% - Акцент1 16" xfId="355"/>
    <cellStyle name="60% - Акцент1 17" xfId="356"/>
    <cellStyle name="60% - Акцент1 18" xfId="357"/>
    <cellStyle name="60% - Акцент1 19" xfId="358"/>
    <cellStyle name="60% - Акцент1 2" xfId="359"/>
    <cellStyle name="60% - Акцент1 2 2" xfId="360"/>
    <cellStyle name="60% - Акцент1 20" xfId="361"/>
    <cellStyle name="60% - Акцент1 21" xfId="362"/>
    <cellStyle name="60% - Акцент1 22" xfId="363"/>
    <cellStyle name="60% - Акцент1 23" xfId="364"/>
    <cellStyle name="60% - Акцент1 24" xfId="365"/>
    <cellStyle name="60% - Акцент1 3" xfId="366"/>
    <cellStyle name="60% - Акцент1 3 2" xfId="367"/>
    <cellStyle name="60% - Акцент1 4" xfId="368"/>
    <cellStyle name="60% - Акцент1 4 2" xfId="369"/>
    <cellStyle name="60% - Акцент1 5" xfId="370"/>
    <cellStyle name="60% - Акцент1 6" xfId="371"/>
    <cellStyle name="60% - Акцент1 7" xfId="372"/>
    <cellStyle name="60% - Акцент1 8" xfId="373"/>
    <cellStyle name="60% - Акцент1 9" xfId="374"/>
    <cellStyle name="60% - Акцент2 10" xfId="375"/>
    <cellStyle name="60% - Акцент2 11" xfId="376"/>
    <cellStyle name="60% - Акцент2 12" xfId="377"/>
    <cellStyle name="60% - Акцент2 13" xfId="378"/>
    <cellStyle name="60% - Акцент2 14" xfId="379"/>
    <cellStyle name="60% - Акцент2 15" xfId="380"/>
    <cellStyle name="60% - Акцент2 16" xfId="381"/>
    <cellStyle name="60% - Акцент2 17" xfId="382"/>
    <cellStyle name="60% - Акцент2 18" xfId="383"/>
    <cellStyle name="60% - Акцент2 19" xfId="384"/>
    <cellStyle name="60% - Акцент2 2" xfId="385"/>
    <cellStyle name="60% - Акцент2 2 2" xfId="386"/>
    <cellStyle name="60% - Акцент2 20" xfId="387"/>
    <cellStyle name="60% - Акцент2 21" xfId="388"/>
    <cellStyle name="60% - Акцент2 22" xfId="389"/>
    <cellStyle name="60% - Акцент2 23" xfId="390"/>
    <cellStyle name="60% - Акцент2 24" xfId="391"/>
    <cellStyle name="60% - Акцент2 3" xfId="392"/>
    <cellStyle name="60% - Акцент2 3 2" xfId="393"/>
    <cellStyle name="60% - Акцент2 4" xfId="394"/>
    <cellStyle name="60% - Акцент2 4 2" xfId="395"/>
    <cellStyle name="60% - Акцент2 5" xfId="396"/>
    <cellStyle name="60% - Акцент2 6" xfId="397"/>
    <cellStyle name="60% - Акцент2 7" xfId="398"/>
    <cellStyle name="60% - Акцент2 8" xfId="399"/>
    <cellStyle name="60% - Акцент2 9" xfId="400"/>
    <cellStyle name="60% - Акцент3 10" xfId="401"/>
    <cellStyle name="60% - Акцент3 11" xfId="402"/>
    <cellStyle name="60% - Акцент3 12" xfId="403"/>
    <cellStyle name="60% - Акцент3 13" xfId="404"/>
    <cellStyle name="60% - Акцент3 14" xfId="405"/>
    <cellStyle name="60% - Акцент3 15" xfId="406"/>
    <cellStyle name="60% - Акцент3 16" xfId="407"/>
    <cellStyle name="60% - Акцент3 17" xfId="408"/>
    <cellStyle name="60% - Акцент3 18" xfId="409"/>
    <cellStyle name="60% - Акцент3 19" xfId="410"/>
    <cellStyle name="60% - Акцент3 2" xfId="411"/>
    <cellStyle name="60% - Акцент3 2 2" xfId="412"/>
    <cellStyle name="60% - Акцент3 20" xfId="413"/>
    <cellStyle name="60% - Акцент3 21" xfId="414"/>
    <cellStyle name="60% - Акцент3 22" xfId="415"/>
    <cellStyle name="60% - Акцент3 23" xfId="416"/>
    <cellStyle name="60% - Акцент3 24" xfId="417"/>
    <cellStyle name="60% - Акцент3 3" xfId="418"/>
    <cellStyle name="60% - Акцент3 3 2" xfId="419"/>
    <cellStyle name="60% - Акцент3 4" xfId="420"/>
    <cellStyle name="60% - Акцент3 4 2" xfId="421"/>
    <cellStyle name="60% - Акцент3 5" xfId="422"/>
    <cellStyle name="60% - Акцент3 6" xfId="423"/>
    <cellStyle name="60% - Акцент3 7" xfId="424"/>
    <cellStyle name="60% - Акцент3 8" xfId="425"/>
    <cellStyle name="60% - Акцент3 9" xfId="426"/>
    <cellStyle name="60% - Акцент4 10" xfId="427"/>
    <cellStyle name="60% - Акцент4 11" xfId="428"/>
    <cellStyle name="60% - Акцент4 12" xfId="429"/>
    <cellStyle name="60% - Акцент4 13" xfId="430"/>
    <cellStyle name="60% - Акцент4 14" xfId="431"/>
    <cellStyle name="60% - Акцент4 15" xfId="432"/>
    <cellStyle name="60% - Акцент4 16" xfId="433"/>
    <cellStyle name="60% - Акцент4 17" xfId="434"/>
    <cellStyle name="60% - Акцент4 18" xfId="435"/>
    <cellStyle name="60% - Акцент4 19" xfId="436"/>
    <cellStyle name="60% - Акцент4 2" xfId="437"/>
    <cellStyle name="60% - Акцент4 2 2" xfId="438"/>
    <cellStyle name="60% - Акцент4 20" xfId="439"/>
    <cellStyle name="60% - Акцент4 21" xfId="440"/>
    <cellStyle name="60% - Акцент4 22" xfId="441"/>
    <cellStyle name="60% - Акцент4 23" xfId="442"/>
    <cellStyle name="60% - Акцент4 24" xfId="443"/>
    <cellStyle name="60% - Акцент4 3" xfId="444"/>
    <cellStyle name="60% - Акцент4 3 2" xfId="445"/>
    <cellStyle name="60% - Акцент4 4" xfId="446"/>
    <cellStyle name="60% - Акцент4 4 2" xfId="447"/>
    <cellStyle name="60% - Акцент4 5" xfId="448"/>
    <cellStyle name="60% - Акцент4 6" xfId="449"/>
    <cellStyle name="60% - Акцент4 7" xfId="450"/>
    <cellStyle name="60% - Акцент4 8" xfId="451"/>
    <cellStyle name="60% - Акцент4 9" xfId="452"/>
    <cellStyle name="60% - Акцент5 10" xfId="453"/>
    <cellStyle name="60% - Акцент5 11" xfId="454"/>
    <cellStyle name="60% - Акцент5 12" xfId="455"/>
    <cellStyle name="60% - Акцент5 13" xfId="456"/>
    <cellStyle name="60% - Акцент5 14" xfId="457"/>
    <cellStyle name="60% - Акцент5 15" xfId="458"/>
    <cellStyle name="60% - Акцент5 16" xfId="459"/>
    <cellStyle name="60% - Акцент5 17" xfId="460"/>
    <cellStyle name="60% - Акцент5 18" xfId="461"/>
    <cellStyle name="60% - Акцент5 19" xfId="462"/>
    <cellStyle name="60% - Акцент5 2" xfId="463"/>
    <cellStyle name="60% - Акцент5 2 2" xfId="464"/>
    <cellStyle name="60% - Акцент5 20" xfId="465"/>
    <cellStyle name="60% - Акцент5 21" xfId="466"/>
    <cellStyle name="60% - Акцент5 22" xfId="467"/>
    <cellStyle name="60% - Акцент5 23" xfId="468"/>
    <cellStyle name="60% - Акцент5 24" xfId="469"/>
    <cellStyle name="60% - Акцент5 3" xfId="470"/>
    <cellStyle name="60% - Акцент5 3 2" xfId="471"/>
    <cellStyle name="60% - Акцент5 4" xfId="472"/>
    <cellStyle name="60% - Акцент5 4 2" xfId="473"/>
    <cellStyle name="60% - Акцент5 5" xfId="474"/>
    <cellStyle name="60% - Акцент5 6" xfId="475"/>
    <cellStyle name="60% - Акцент5 7" xfId="476"/>
    <cellStyle name="60% - Акцент5 8" xfId="477"/>
    <cellStyle name="60% - Акцент5 9" xfId="478"/>
    <cellStyle name="60% - Акцент6 10" xfId="479"/>
    <cellStyle name="60% - Акцент6 11" xfId="480"/>
    <cellStyle name="60% - Акцент6 12" xfId="481"/>
    <cellStyle name="60% - Акцент6 13" xfId="482"/>
    <cellStyle name="60% - Акцент6 14" xfId="483"/>
    <cellStyle name="60% - Акцент6 15" xfId="484"/>
    <cellStyle name="60% - Акцент6 16" xfId="485"/>
    <cellStyle name="60% - Акцент6 17" xfId="486"/>
    <cellStyle name="60% - Акцент6 18" xfId="487"/>
    <cellStyle name="60% - Акцент6 19" xfId="488"/>
    <cellStyle name="60% - Акцент6 2" xfId="489"/>
    <cellStyle name="60% - Акцент6 2 2" xfId="490"/>
    <cellStyle name="60% - Акцент6 20" xfId="491"/>
    <cellStyle name="60% - Акцент6 21" xfId="492"/>
    <cellStyle name="60% - Акцент6 22" xfId="493"/>
    <cellStyle name="60% - Акцент6 23" xfId="494"/>
    <cellStyle name="60% - Акцент6 24" xfId="495"/>
    <cellStyle name="60% - Акцент6 3" xfId="496"/>
    <cellStyle name="60% - Акцент6 3 2" xfId="497"/>
    <cellStyle name="60% - Акцент6 4" xfId="498"/>
    <cellStyle name="60% - Акцент6 4 2" xfId="499"/>
    <cellStyle name="60% - Акцент6 5" xfId="500"/>
    <cellStyle name="60% - Акцент6 6" xfId="501"/>
    <cellStyle name="60% - Акцент6 7" xfId="502"/>
    <cellStyle name="60% - Акцент6 8" xfId="503"/>
    <cellStyle name="60% - Акцент6 9" xfId="504"/>
    <cellStyle name="Accent1" xfId="505"/>
    <cellStyle name="Accent2" xfId="506"/>
    <cellStyle name="Accent3" xfId="507"/>
    <cellStyle name="Accent4" xfId="508"/>
    <cellStyle name="Accent5" xfId="509"/>
    <cellStyle name="Accent6" xfId="510"/>
    <cellStyle name="Bad" xfId="511"/>
    <cellStyle name="Calculation" xfId="512"/>
    <cellStyle name="Calculation 2" xfId="513"/>
    <cellStyle name="Calculation 3" xfId="514"/>
    <cellStyle name="Calculation 4" xfId="515"/>
    <cellStyle name="Calculation 5" xfId="516"/>
    <cellStyle name="Check Cell" xfId="517"/>
    <cellStyle name="Excel Built-in Normal" xfId="518"/>
    <cellStyle name="Explanatory Text" xfId="519"/>
    <cellStyle name="Good" xfId="520"/>
    <cellStyle name="Heading 1" xfId="521"/>
    <cellStyle name="Heading 2" xfId="522"/>
    <cellStyle name="Heading 3" xfId="523"/>
    <cellStyle name="Heading 4" xfId="524"/>
    <cellStyle name="Input" xfId="525"/>
    <cellStyle name="Input 2" xfId="526"/>
    <cellStyle name="Input 3" xfId="527"/>
    <cellStyle name="Input 4" xfId="528"/>
    <cellStyle name="Input 5" xfId="529"/>
    <cellStyle name="Linked Cell" xfId="530"/>
    <cellStyle name="Neutral" xfId="531"/>
    <cellStyle name="Normal" xfId="532"/>
    <cellStyle name="Normal 2" xfId="533"/>
    <cellStyle name="Normal 2 2" xfId="534"/>
    <cellStyle name="Normal 2 2 2" xfId="535"/>
    <cellStyle name="Normal 2 2 2 2" xfId="536"/>
    <cellStyle name="Normal 2 3" xfId="537"/>
    <cellStyle name="Normal 2 3 2" xfId="538"/>
    <cellStyle name="Normal 3" xfId="539"/>
    <cellStyle name="Normal 3 2" xfId="540"/>
    <cellStyle name="Normal 3 2 2" xfId="541"/>
    <cellStyle name="Normal 3 2 2 2" xfId="542"/>
    <cellStyle name="Normal 3 3" xfId="543"/>
    <cellStyle name="Normal 3 3 2" xfId="544"/>
    <cellStyle name="Normal 4" xfId="545"/>
    <cellStyle name="Normal 4 2" xfId="546"/>
    <cellStyle name="Normal 4 2 2" xfId="547"/>
    <cellStyle name="Normal 5" xfId="548"/>
    <cellStyle name="Normal 5 2" xfId="549"/>
    <cellStyle name="Normal_1" xfId="550"/>
    <cellStyle name="Note" xfId="551"/>
    <cellStyle name="Note 2" xfId="552"/>
    <cellStyle name="Note 3" xfId="553"/>
    <cellStyle name="Note 4" xfId="554"/>
    <cellStyle name="Note 5" xfId="555"/>
    <cellStyle name="Output" xfId="556"/>
    <cellStyle name="Output 2" xfId="557"/>
    <cellStyle name="Output 3" xfId="558"/>
    <cellStyle name="Output 4" xfId="559"/>
    <cellStyle name="Output 5" xfId="560"/>
    <cellStyle name="SAPBEXstdItemX 5" xfId="561"/>
    <cellStyle name="TableStyleLight1" xfId="562"/>
    <cellStyle name="Title" xfId="563"/>
    <cellStyle name="Total" xfId="564"/>
    <cellStyle name="Total 2" xfId="565"/>
    <cellStyle name="Total 3" xfId="566"/>
    <cellStyle name="Total 4" xfId="567"/>
    <cellStyle name="Total 5" xfId="568"/>
    <cellStyle name="Warning Text" xfId="569"/>
    <cellStyle name="Акцент1 10" xfId="570"/>
    <cellStyle name="Акцент1 11" xfId="571"/>
    <cellStyle name="Акцент1 12" xfId="572"/>
    <cellStyle name="Акцент1 13" xfId="573"/>
    <cellStyle name="Акцент1 14" xfId="574"/>
    <cellStyle name="Акцент1 15" xfId="575"/>
    <cellStyle name="Акцент1 16" xfId="576"/>
    <cellStyle name="Акцент1 17" xfId="577"/>
    <cellStyle name="Акцент1 18" xfId="578"/>
    <cellStyle name="Акцент1 19" xfId="579"/>
    <cellStyle name="Акцент1 2" xfId="580"/>
    <cellStyle name="Акцент1 2 2" xfId="581"/>
    <cellStyle name="Акцент1 20" xfId="582"/>
    <cellStyle name="Акцент1 21" xfId="583"/>
    <cellStyle name="Акцент1 22" xfId="584"/>
    <cellStyle name="Акцент1 23" xfId="585"/>
    <cellStyle name="Акцент1 24" xfId="586"/>
    <cellStyle name="Акцент1 3" xfId="587"/>
    <cellStyle name="Акцент1 3 2" xfId="588"/>
    <cellStyle name="Акцент1 4" xfId="589"/>
    <cellStyle name="Акцент1 4 2" xfId="590"/>
    <cellStyle name="Акцент1 5" xfId="591"/>
    <cellStyle name="Акцент1 6" xfId="592"/>
    <cellStyle name="Акцент1 7" xfId="593"/>
    <cellStyle name="Акцент1 8" xfId="594"/>
    <cellStyle name="Акцент1 9" xfId="595"/>
    <cellStyle name="Акцент2 10" xfId="596"/>
    <cellStyle name="Акцент2 11" xfId="597"/>
    <cellStyle name="Акцент2 12" xfId="598"/>
    <cellStyle name="Акцент2 13" xfId="599"/>
    <cellStyle name="Акцент2 14" xfId="600"/>
    <cellStyle name="Акцент2 15" xfId="601"/>
    <cellStyle name="Акцент2 16" xfId="602"/>
    <cellStyle name="Акцент2 17" xfId="603"/>
    <cellStyle name="Акцент2 18" xfId="604"/>
    <cellStyle name="Акцент2 19" xfId="605"/>
    <cellStyle name="Акцент2 2" xfId="606"/>
    <cellStyle name="Акцент2 2 2" xfId="607"/>
    <cellStyle name="Акцент2 20" xfId="608"/>
    <cellStyle name="Акцент2 21" xfId="609"/>
    <cellStyle name="Акцент2 22" xfId="610"/>
    <cellStyle name="Акцент2 23" xfId="611"/>
    <cellStyle name="Акцент2 24" xfId="612"/>
    <cellStyle name="Акцент2 3" xfId="613"/>
    <cellStyle name="Акцент2 3 2" xfId="614"/>
    <cellStyle name="Акцент2 4" xfId="615"/>
    <cellStyle name="Акцент2 4 2" xfId="616"/>
    <cellStyle name="Акцент2 5" xfId="617"/>
    <cellStyle name="Акцент2 6" xfId="618"/>
    <cellStyle name="Акцент2 7" xfId="619"/>
    <cellStyle name="Акцент2 8" xfId="620"/>
    <cellStyle name="Акцент2 9" xfId="621"/>
    <cellStyle name="Акцент3 10" xfId="622"/>
    <cellStyle name="Акцент3 11" xfId="623"/>
    <cellStyle name="Акцент3 12" xfId="624"/>
    <cellStyle name="Акцент3 13" xfId="625"/>
    <cellStyle name="Акцент3 14" xfId="626"/>
    <cellStyle name="Акцент3 15" xfId="627"/>
    <cellStyle name="Акцент3 16" xfId="628"/>
    <cellStyle name="Акцент3 17" xfId="629"/>
    <cellStyle name="Акцент3 18" xfId="630"/>
    <cellStyle name="Акцент3 19" xfId="631"/>
    <cellStyle name="Акцент3 2" xfId="632"/>
    <cellStyle name="Акцент3 2 2" xfId="633"/>
    <cellStyle name="Акцент3 20" xfId="634"/>
    <cellStyle name="Акцент3 21" xfId="635"/>
    <cellStyle name="Акцент3 22" xfId="636"/>
    <cellStyle name="Акцент3 23" xfId="637"/>
    <cellStyle name="Акцент3 24" xfId="638"/>
    <cellStyle name="Акцент3 3" xfId="639"/>
    <cellStyle name="Акцент3 3 2" xfId="640"/>
    <cellStyle name="Акцент3 4" xfId="641"/>
    <cellStyle name="Акцент3 4 2" xfId="642"/>
    <cellStyle name="Акцент3 5" xfId="643"/>
    <cellStyle name="Акцент3 6" xfId="644"/>
    <cellStyle name="Акцент3 7" xfId="645"/>
    <cellStyle name="Акцент3 8" xfId="646"/>
    <cellStyle name="Акцент3 9" xfId="647"/>
    <cellStyle name="Акцент4 10" xfId="648"/>
    <cellStyle name="Акцент4 11" xfId="649"/>
    <cellStyle name="Акцент4 12" xfId="650"/>
    <cellStyle name="Акцент4 13" xfId="651"/>
    <cellStyle name="Акцент4 14" xfId="652"/>
    <cellStyle name="Акцент4 15" xfId="653"/>
    <cellStyle name="Акцент4 16" xfId="654"/>
    <cellStyle name="Акцент4 17" xfId="655"/>
    <cellStyle name="Акцент4 18" xfId="656"/>
    <cellStyle name="Акцент4 19" xfId="657"/>
    <cellStyle name="Акцент4 2" xfId="658"/>
    <cellStyle name="Акцент4 2 2" xfId="659"/>
    <cellStyle name="Акцент4 20" xfId="660"/>
    <cellStyle name="Акцент4 21" xfId="661"/>
    <cellStyle name="Акцент4 22" xfId="662"/>
    <cellStyle name="Акцент4 23" xfId="663"/>
    <cellStyle name="Акцент4 24" xfId="664"/>
    <cellStyle name="Акцент4 3" xfId="665"/>
    <cellStyle name="Акцент4 3 2" xfId="666"/>
    <cellStyle name="Акцент4 4" xfId="667"/>
    <cellStyle name="Акцент4 4 2" xfId="668"/>
    <cellStyle name="Акцент4 5" xfId="669"/>
    <cellStyle name="Акцент4 6" xfId="670"/>
    <cellStyle name="Акцент4 7" xfId="671"/>
    <cellStyle name="Акцент4 8" xfId="672"/>
    <cellStyle name="Акцент4 9" xfId="673"/>
    <cellStyle name="Акцент5 10" xfId="674"/>
    <cellStyle name="Акцент5 11" xfId="675"/>
    <cellStyle name="Акцент5 12" xfId="676"/>
    <cellStyle name="Акцент5 13" xfId="677"/>
    <cellStyle name="Акцент5 14" xfId="678"/>
    <cellStyle name="Акцент5 15" xfId="679"/>
    <cellStyle name="Акцент5 16" xfId="680"/>
    <cellStyle name="Акцент5 17" xfId="681"/>
    <cellStyle name="Акцент5 18" xfId="682"/>
    <cellStyle name="Акцент5 19" xfId="683"/>
    <cellStyle name="Акцент5 2" xfId="684"/>
    <cellStyle name="Акцент5 2 2" xfId="685"/>
    <cellStyle name="Акцент5 20" xfId="686"/>
    <cellStyle name="Акцент5 21" xfId="687"/>
    <cellStyle name="Акцент5 22" xfId="688"/>
    <cellStyle name="Акцент5 23" xfId="689"/>
    <cellStyle name="Акцент5 24" xfId="690"/>
    <cellStyle name="Акцент5 3" xfId="691"/>
    <cellStyle name="Акцент5 3 2" xfId="692"/>
    <cellStyle name="Акцент5 4" xfId="693"/>
    <cellStyle name="Акцент5 4 2" xfId="694"/>
    <cellStyle name="Акцент5 5" xfId="695"/>
    <cellStyle name="Акцент5 6" xfId="696"/>
    <cellStyle name="Акцент5 7" xfId="697"/>
    <cellStyle name="Акцент5 8" xfId="698"/>
    <cellStyle name="Акцент5 9" xfId="699"/>
    <cellStyle name="Акцент6 10" xfId="700"/>
    <cellStyle name="Акцент6 11" xfId="701"/>
    <cellStyle name="Акцент6 12" xfId="702"/>
    <cellStyle name="Акцент6 13" xfId="703"/>
    <cellStyle name="Акцент6 14" xfId="704"/>
    <cellStyle name="Акцент6 15" xfId="705"/>
    <cellStyle name="Акцент6 16" xfId="706"/>
    <cellStyle name="Акцент6 17" xfId="707"/>
    <cellStyle name="Акцент6 18" xfId="708"/>
    <cellStyle name="Акцент6 19" xfId="709"/>
    <cellStyle name="Акцент6 2" xfId="710"/>
    <cellStyle name="Акцент6 2 2" xfId="711"/>
    <cellStyle name="Акцент6 20" xfId="712"/>
    <cellStyle name="Акцент6 21" xfId="713"/>
    <cellStyle name="Акцент6 22" xfId="714"/>
    <cellStyle name="Акцент6 23" xfId="715"/>
    <cellStyle name="Акцент6 24" xfId="716"/>
    <cellStyle name="Акцент6 3" xfId="717"/>
    <cellStyle name="Акцент6 3 2" xfId="718"/>
    <cellStyle name="Акцент6 4" xfId="719"/>
    <cellStyle name="Акцент6 4 2" xfId="720"/>
    <cellStyle name="Акцент6 5" xfId="721"/>
    <cellStyle name="Акцент6 6" xfId="722"/>
    <cellStyle name="Акцент6 7" xfId="723"/>
    <cellStyle name="Акцент6 8" xfId="724"/>
    <cellStyle name="Акцент6 9" xfId="725"/>
    <cellStyle name="Ввод  10" xfId="726"/>
    <cellStyle name="Ввод  11" xfId="727"/>
    <cellStyle name="Ввод  12" xfId="728"/>
    <cellStyle name="Ввод  13" xfId="729"/>
    <cellStyle name="Ввод  14" xfId="730"/>
    <cellStyle name="Ввод  15" xfId="731"/>
    <cellStyle name="Ввод  16" xfId="732"/>
    <cellStyle name="Ввод  17" xfId="733"/>
    <cellStyle name="Ввод  18" xfId="734"/>
    <cellStyle name="Ввод  19" xfId="735"/>
    <cellStyle name="Ввод  2" xfId="736"/>
    <cellStyle name="Ввод  2 2" xfId="737"/>
    <cellStyle name="Ввод  2 3" xfId="738"/>
    <cellStyle name="Ввод  2 4" xfId="739"/>
    <cellStyle name="Ввод  2 5" xfId="740"/>
    <cellStyle name="Ввод  20" xfId="741"/>
    <cellStyle name="Ввод  21" xfId="742"/>
    <cellStyle name="Ввод  22" xfId="743"/>
    <cellStyle name="Ввод  23" xfId="744"/>
    <cellStyle name="Ввод  24" xfId="745"/>
    <cellStyle name="Ввод  3" xfId="746"/>
    <cellStyle name="Ввод  3 2" xfId="747"/>
    <cellStyle name="Ввод  4" xfId="748"/>
    <cellStyle name="Ввод  4 2" xfId="749"/>
    <cellStyle name="Ввод  5" xfId="750"/>
    <cellStyle name="Ввод  6" xfId="751"/>
    <cellStyle name="Ввод  7" xfId="752"/>
    <cellStyle name="Ввод  8" xfId="753"/>
    <cellStyle name="Ввод  9" xfId="754"/>
    <cellStyle name="Вывод 10" xfId="755"/>
    <cellStyle name="Вывод 11" xfId="756"/>
    <cellStyle name="Вывод 12" xfId="757"/>
    <cellStyle name="Вывод 13" xfId="758"/>
    <cellStyle name="Вывод 14" xfId="759"/>
    <cellStyle name="Вывод 15" xfId="760"/>
    <cellStyle name="Вывод 16" xfId="761"/>
    <cellStyle name="Вывод 17" xfId="762"/>
    <cellStyle name="Вывод 18" xfId="763"/>
    <cellStyle name="Вывод 19" xfId="764"/>
    <cellStyle name="Вывод 2" xfId="765"/>
    <cellStyle name="Вывод 2 2" xfId="766"/>
    <cellStyle name="Вывод 2 3" xfId="767"/>
    <cellStyle name="Вывод 2 4" xfId="768"/>
    <cellStyle name="Вывод 2 5" xfId="769"/>
    <cellStyle name="Вывод 20" xfId="770"/>
    <cellStyle name="Вывод 21" xfId="771"/>
    <cellStyle name="Вывод 22" xfId="772"/>
    <cellStyle name="Вывод 23" xfId="773"/>
    <cellStyle name="Вывод 24" xfId="774"/>
    <cellStyle name="Вывод 3" xfId="775"/>
    <cellStyle name="Вывод 3 2" xfId="776"/>
    <cellStyle name="Вывод 4" xfId="777"/>
    <cellStyle name="Вывод 4 2" xfId="778"/>
    <cellStyle name="Вывод 5" xfId="779"/>
    <cellStyle name="Вывод 6" xfId="780"/>
    <cellStyle name="Вывод 7" xfId="781"/>
    <cellStyle name="Вывод 8" xfId="782"/>
    <cellStyle name="Вывод 9" xfId="783"/>
    <cellStyle name="Вычисление 10" xfId="784"/>
    <cellStyle name="Вычисление 11" xfId="785"/>
    <cellStyle name="Вычисление 12" xfId="786"/>
    <cellStyle name="Вычисление 13" xfId="787"/>
    <cellStyle name="Вычисление 14" xfId="788"/>
    <cellStyle name="Вычисление 15" xfId="789"/>
    <cellStyle name="Вычисление 16" xfId="790"/>
    <cellStyle name="Вычисление 17" xfId="791"/>
    <cellStyle name="Вычисление 18" xfId="792"/>
    <cellStyle name="Вычисление 19" xfId="793"/>
    <cellStyle name="Вычисление 2" xfId="794"/>
    <cellStyle name="Вычисление 2 2" xfId="795"/>
    <cellStyle name="Вычисление 2 3" xfId="796"/>
    <cellStyle name="Вычисление 2 4" xfId="797"/>
    <cellStyle name="Вычисление 2 5" xfId="798"/>
    <cellStyle name="Вычисление 20" xfId="799"/>
    <cellStyle name="Вычисление 21" xfId="800"/>
    <cellStyle name="Вычисление 22" xfId="801"/>
    <cellStyle name="Вычисление 23" xfId="802"/>
    <cellStyle name="Вычисление 24" xfId="803"/>
    <cellStyle name="Вычисление 3" xfId="804"/>
    <cellStyle name="Вычисление 3 2" xfId="805"/>
    <cellStyle name="Вычисление 4" xfId="806"/>
    <cellStyle name="Вычисление 4 2" xfId="807"/>
    <cellStyle name="Вычисление 5" xfId="808"/>
    <cellStyle name="Вычисление 6" xfId="809"/>
    <cellStyle name="Вычисление 7" xfId="810"/>
    <cellStyle name="Вычисление 8" xfId="811"/>
    <cellStyle name="Вычисление 9" xfId="812"/>
    <cellStyle name="Гиперссылка 2" xfId="813"/>
    <cellStyle name="Данные (редактируемые)" xfId="814"/>
    <cellStyle name="Данные (редактируемые) 2" xfId="815"/>
    <cellStyle name="Данные (редактируемые) 3" xfId="816"/>
    <cellStyle name="Данные (редактируемые) 4" xfId="817"/>
    <cellStyle name="Данные (редактируемые) 5" xfId="818"/>
    <cellStyle name="Данные (только для чтения)" xfId="819"/>
    <cellStyle name="Данные (только для чтения) 2" xfId="820"/>
    <cellStyle name="Данные (только для чтения) 2 2" xfId="821"/>
    <cellStyle name="Данные (только для чтения) 3" xfId="822"/>
    <cellStyle name="Данные (только для чтения) 4" xfId="823"/>
    <cellStyle name="Данные (только для чтения) 5" xfId="824"/>
    <cellStyle name="Данные (только для чтения) 6" xfId="825"/>
    <cellStyle name="Данные для удаления" xfId="826"/>
    <cellStyle name="Данные для удаления 2" xfId="827"/>
    <cellStyle name="Данные для удаления 3" xfId="828"/>
    <cellStyle name="Данные для удаления 4" xfId="829"/>
    <cellStyle name="Данные для удаления 5" xfId="830"/>
    <cellStyle name="Денежный 2" xfId="831"/>
    <cellStyle name="Денежный 2 2" xfId="832"/>
    <cellStyle name="Денежный 2 2 2" xfId="833"/>
    <cellStyle name="Денежный 3" xfId="834"/>
    <cellStyle name="Денежный 3 2" xfId="835"/>
    <cellStyle name="Денежный 4" xfId="836"/>
    <cellStyle name="Денежный 5" xfId="837"/>
    <cellStyle name="Заголовки полей" xfId="838"/>
    <cellStyle name="Заголовки полей [печать]" xfId="839"/>
    <cellStyle name="Заголовки полей [печать] 2" xfId="840"/>
    <cellStyle name="Заголовки полей [печать] 3" xfId="841"/>
    <cellStyle name="Заголовки полей [печать] 4" xfId="842"/>
    <cellStyle name="Заголовки полей [печать] 5" xfId="843"/>
    <cellStyle name="Заголовки полей 2" xfId="844"/>
    <cellStyle name="Заголовки полей 3" xfId="845"/>
    <cellStyle name="Заголовки полей 4" xfId="846"/>
    <cellStyle name="Заголовки полей 5" xfId="847"/>
    <cellStyle name="Заголовок 1 10" xfId="848"/>
    <cellStyle name="Заголовок 1 11" xfId="849"/>
    <cellStyle name="Заголовок 1 12" xfId="850"/>
    <cellStyle name="Заголовок 1 13" xfId="851"/>
    <cellStyle name="Заголовок 1 14" xfId="852"/>
    <cellStyle name="Заголовок 1 15" xfId="853"/>
    <cellStyle name="Заголовок 1 16" xfId="854"/>
    <cellStyle name="Заголовок 1 17" xfId="855"/>
    <cellStyle name="Заголовок 1 18" xfId="856"/>
    <cellStyle name="Заголовок 1 19" xfId="857"/>
    <cellStyle name="Заголовок 1 2" xfId="858"/>
    <cellStyle name="Заголовок 1 2 2" xfId="859"/>
    <cellStyle name="Заголовок 1 20" xfId="860"/>
    <cellStyle name="Заголовок 1 21" xfId="861"/>
    <cellStyle name="Заголовок 1 22" xfId="862"/>
    <cellStyle name="Заголовок 1 23" xfId="863"/>
    <cellStyle name="Заголовок 1 24" xfId="864"/>
    <cellStyle name="Заголовок 1 3" xfId="865"/>
    <cellStyle name="Заголовок 1 3 2" xfId="866"/>
    <cellStyle name="Заголовок 1 4" xfId="867"/>
    <cellStyle name="Заголовок 1 4 2" xfId="868"/>
    <cellStyle name="Заголовок 1 5" xfId="869"/>
    <cellStyle name="Заголовок 1 6" xfId="870"/>
    <cellStyle name="Заголовок 1 7" xfId="871"/>
    <cellStyle name="Заголовок 1 8" xfId="872"/>
    <cellStyle name="Заголовок 1 9" xfId="873"/>
    <cellStyle name="Заголовок 2 10" xfId="874"/>
    <cellStyle name="Заголовок 2 11" xfId="875"/>
    <cellStyle name="Заголовок 2 12" xfId="876"/>
    <cellStyle name="Заголовок 2 13" xfId="877"/>
    <cellStyle name="Заголовок 2 14" xfId="878"/>
    <cellStyle name="Заголовок 2 15" xfId="879"/>
    <cellStyle name="Заголовок 2 16" xfId="880"/>
    <cellStyle name="Заголовок 2 17" xfId="881"/>
    <cellStyle name="Заголовок 2 18" xfId="882"/>
    <cellStyle name="Заголовок 2 19" xfId="883"/>
    <cellStyle name="Заголовок 2 2" xfId="884"/>
    <cellStyle name="Заголовок 2 2 2" xfId="885"/>
    <cellStyle name="Заголовок 2 20" xfId="886"/>
    <cellStyle name="Заголовок 2 21" xfId="887"/>
    <cellStyle name="Заголовок 2 22" xfId="888"/>
    <cellStyle name="Заголовок 2 23" xfId="889"/>
    <cellStyle name="Заголовок 2 24" xfId="890"/>
    <cellStyle name="Заголовок 2 3" xfId="891"/>
    <cellStyle name="Заголовок 2 3 2" xfId="892"/>
    <cellStyle name="Заголовок 2 4" xfId="893"/>
    <cellStyle name="Заголовок 2 4 2" xfId="894"/>
    <cellStyle name="Заголовок 2 5" xfId="895"/>
    <cellStyle name="Заголовок 2 6" xfId="896"/>
    <cellStyle name="Заголовок 2 7" xfId="897"/>
    <cellStyle name="Заголовок 2 8" xfId="898"/>
    <cellStyle name="Заголовок 2 9" xfId="899"/>
    <cellStyle name="Заголовок 3 10" xfId="900"/>
    <cellStyle name="Заголовок 3 11" xfId="901"/>
    <cellStyle name="Заголовок 3 12" xfId="902"/>
    <cellStyle name="Заголовок 3 13" xfId="903"/>
    <cellStyle name="Заголовок 3 14" xfId="904"/>
    <cellStyle name="Заголовок 3 15" xfId="905"/>
    <cellStyle name="Заголовок 3 16" xfId="906"/>
    <cellStyle name="Заголовок 3 17" xfId="907"/>
    <cellStyle name="Заголовок 3 18" xfId="908"/>
    <cellStyle name="Заголовок 3 19" xfId="909"/>
    <cellStyle name="Заголовок 3 2" xfId="910"/>
    <cellStyle name="Заголовок 3 2 2" xfId="911"/>
    <cellStyle name="Заголовок 3 20" xfId="912"/>
    <cellStyle name="Заголовок 3 21" xfId="913"/>
    <cellStyle name="Заголовок 3 22" xfId="914"/>
    <cellStyle name="Заголовок 3 23" xfId="915"/>
    <cellStyle name="Заголовок 3 24" xfId="916"/>
    <cellStyle name="Заголовок 3 3" xfId="917"/>
    <cellStyle name="Заголовок 3 3 2" xfId="918"/>
    <cellStyle name="Заголовок 3 4" xfId="919"/>
    <cellStyle name="Заголовок 3 4 2" xfId="920"/>
    <cellStyle name="Заголовок 3 5" xfId="921"/>
    <cellStyle name="Заголовок 3 6" xfId="922"/>
    <cellStyle name="Заголовок 3 7" xfId="923"/>
    <cellStyle name="Заголовок 3 8" xfId="924"/>
    <cellStyle name="Заголовок 3 9" xfId="925"/>
    <cellStyle name="Заголовок 4 10" xfId="926"/>
    <cellStyle name="Заголовок 4 11" xfId="927"/>
    <cellStyle name="Заголовок 4 12" xfId="928"/>
    <cellStyle name="Заголовок 4 13" xfId="929"/>
    <cellStyle name="Заголовок 4 14" xfId="930"/>
    <cellStyle name="Заголовок 4 15" xfId="931"/>
    <cellStyle name="Заголовок 4 16" xfId="932"/>
    <cellStyle name="Заголовок 4 17" xfId="933"/>
    <cellStyle name="Заголовок 4 18" xfId="934"/>
    <cellStyle name="Заголовок 4 19" xfId="935"/>
    <cellStyle name="Заголовок 4 2" xfId="936"/>
    <cellStyle name="Заголовок 4 2 2" xfId="937"/>
    <cellStyle name="Заголовок 4 20" xfId="938"/>
    <cellStyle name="Заголовок 4 21" xfId="939"/>
    <cellStyle name="Заголовок 4 22" xfId="940"/>
    <cellStyle name="Заголовок 4 23" xfId="941"/>
    <cellStyle name="Заголовок 4 24" xfId="942"/>
    <cellStyle name="Заголовок 4 3" xfId="943"/>
    <cellStyle name="Заголовок 4 3 2" xfId="944"/>
    <cellStyle name="Заголовок 4 4" xfId="945"/>
    <cellStyle name="Заголовок 4 4 2" xfId="946"/>
    <cellStyle name="Заголовок 4 5" xfId="947"/>
    <cellStyle name="Заголовок 4 6" xfId="948"/>
    <cellStyle name="Заголовок 4 7" xfId="949"/>
    <cellStyle name="Заголовок 4 8" xfId="950"/>
    <cellStyle name="Заголовок 4 9" xfId="951"/>
    <cellStyle name="Заголовок меры" xfId="952"/>
    <cellStyle name="Заголовок меры 2" xfId="953"/>
    <cellStyle name="Заголовок меры 3" xfId="954"/>
    <cellStyle name="Заголовок меры 4" xfId="955"/>
    <cellStyle name="Заголовок меры 5" xfId="956"/>
    <cellStyle name="Заголовок показателя [печать]" xfId="957"/>
    <cellStyle name="Заголовок показателя [печать] 2" xfId="958"/>
    <cellStyle name="Заголовок показателя [печать] 3" xfId="959"/>
    <cellStyle name="Заголовок показателя [печать] 4" xfId="960"/>
    <cellStyle name="Заголовок показателя [печать] 5" xfId="961"/>
    <cellStyle name="Заголовок показателя константы" xfId="962"/>
    <cellStyle name="Заголовок показателя константы 2" xfId="963"/>
    <cellStyle name="Заголовок показателя константы 3" xfId="964"/>
    <cellStyle name="Заголовок показателя константы 4" xfId="965"/>
    <cellStyle name="Заголовок показателя константы 5" xfId="966"/>
    <cellStyle name="Заголовок результата расчета" xfId="967"/>
    <cellStyle name="Заголовок результата расчета 2" xfId="968"/>
    <cellStyle name="Заголовок результата расчета 3" xfId="969"/>
    <cellStyle name="Заголовок результата расчета 4" xfId="970"/>
    <cellStyle name="Заголовок результата расчета 5" xfId="971"/>
    <cellStyle name="Заголовок свободного показателя" xfId="972"/>
    <cellStyle name="Заголовок свободного показателя 2" xfId="973"/>
    <cellStyle name="Заголовок свободного показателя 3" xfId="974"/>
    <cellStyle name="Заголовок свободного показателя 4" xfId="975"/>
    <cellStyle name="Заголовок свободного показателя 5" xfId="976"/>
    <cellStyle name="Значение фильтра" xfId="977"/>
    <cellStyle name="Значение фильтра [печать]" xfId="978"/>
    <cellStyle name="Значение фильтра [печать] 2" xfId="979"/>
    <cellStyle name="Значение фильтра [печать] 3" xfId="980"/>
    <cellStyle name="Значение фильтра [печать] 4" xfId="981"/>
    <cellStyle name="Значение фильтра [печать] 5" xfId="982"/>
    <cellStyle name="Значение фильтра 2" xfId="983"/>
    <cellStyle name="Значение фильтра 3" xfId="984"/>
    <cellStyle name="Значение фильтра 4" xfId="985"/>
    <cellStyle name="Значение фильтра 5" xfId="986"/>
    <cellStyle name="Информация о задаче" xfId="987"/>
    <cellStyle name="Итог 10" xfId="988"/>
    <cellStyle name="Итог 11" xfId="989"/>
    <cellStyle name="Итог 12" xfId="990"/>
    <cellStyle name="Итог 13" xfId="991"/>
    <cellStyle name="Итог 14" xfId="992"/>
    <cellStyle name="Итог 15" xfId="993"/>
    <cellStyle name="Итог 16" xfId="994"/>
    <cellStyle name="Итог 17" xfId="995"/>
    <cellStyle name="Итог 18" xfId="996"/>
    <cellStyle name="Итог 19" xfId="997"/>
    <cellStyle name="Итог 2" xfId="998"/>
    <cellStyle name="Итог 2 2" xfId="999"/>
    <cellStyle name="Итог 2 3" xfId="1000"/>
    <cellStyle name="Итог 2 4" xfId="1001"/>
    <cellStyle name="Итог 2 5" xfId="1002"/>
    <cellStyle name="Итог 20" xfId="1003"/>
    <cellStyle name="Итог 21" xfId="1004"/>
    <cellStyle name="Итог 22" xfId="1005"/>
    <cellStyle name="Итог 23" xfId="1006"/>
    <cellStyle name="Итог 24" xfId="1007"/>
    <cellStyle name="Итог 3" xfId="1008"/>
    <cellStyle name="Итог 3 2" xfId="1009"/>
    <cellStyle name="Итог 4" xfId="1010"/>
    <cellStyle name="Итог 4 2" xfId="1011"/>
    <cellStyle name="Итог 5" xfId="1012"/>
    <cellStyle name="Итог 6" xfId="1013"/>
    <cellStyle name="Итог 7" xfId="1014"/>
    <cellStyle name="Итог 8" xfId="1015"/>
    <cellStyle name="Итог 9" xfId="1016"/>
    <cellStyle name="Контрольная ячейка 10" xfId="1017"/>
    <cellStyle name="Контрольная ячейка 11" xfId="1018"/>
    <cellStyle name="Контрольная ячейка 12" xfId="1019"/>
    <cellStyle name="Контрольная ячейка 13" xfId="1020"/>
    <cellStyle name="Контрольная ячейка 14" xfId="1021"/>
    <cellStyle name="Контрольная ячейка 15" xfId="1022"/>
    <cellStyle name="Контрольная ячейка 16" xfId="1023"/>
    <cellStyle name="Контрольная ячейка 17" xfId="1024"/>
    <cellStyle name="Контрольная ячейка 18" xfId="1025"/>
    <cellStyle name="Контрольная ячейка 19" xfId="1026"/>
    <cellStyle name="Контрольная ячейка 2" xfId="1027"/>
    <cellStyle name="Контрольная ячейка 2 2" xfId="1028"/>
    <cellStyle name="Контрольная ячейка 20" xfId="1029"/>
    <cellStyle name="Контрольная ячейка 21" xfId="1030"/>
    <cellStyle name="Контрольная ячейка 22" xfId="1031"/>
    <cellStyle name="Контрольная ячейка 23" xfId="1032"/>
    <cellStyle name="Контрольная ячейка 24" xfId="1033"/>
    <cellStyle name="Контрольная ячейка 3" xfId="1034"/>
    <cellStyle name="Контрольная ячейка 3 2" xfId="1035"/>
    <cellStyle name="Контрольная ячейка 4" xfId="1036"/>
    <cellStyle name="Контрольная ячейка 4 2" xfId="1037"/>
    <cellStyle name="Контрольная ячейка 5" xfId="1038"/>
    <cellStyle name="Контрольная ячейка 6" xfId="1039"/>
    <cellStyle name="Контрольная ячейка 7" xfId="1040"/>
    <cellStyle name="Контрольная ячейка 8" xfId="1041"/>
    <cellStyle name="Контрольная ячейка 9" xfId="1042"/>
    <cellStyle name="Название 10" xfId="1043"/>
    <cellStyle name="Название 11" xfId="1044"/>
    <cellStyle name="Название 12" xfId="1045"/>
    <cellStyle name="Название 13" xfId="1046"/>
    <cellStyle name="Название 14" xfId="1047"/>
    <cellStyle name="Название 15" xfId="1048"/>
    <cellStyle name="Название 16" xfId="1049"/>
    <cellStyle name="Название 17" xfId="1050"/>
    <cellStyle name="Название 18" xfId="1051"/>
    <cellStyle name="Название 19" xfId="1052"/>
    <cellStyle name="Название 2" xfId="1053"/>
    <cellStyle name="Название 2 2" xfId="1054"/>
    <cellStyle name="Название 20" xfId="1055"/>
    <cellStyle name="Название 21" xfId="1056"/>
    <cellStyle name="Название 22" xfId="1057"/>
    <cellStyle name="Название 23" xfId="1058"/>
    <cellStyle name="Название 24" xfId="1059"/>
    <cellStyle name="Название 25" xfId="1060"/>
    <cellStyle name="Название 3" xfId="1061"/>
    <cellStyle name="Название 3 2" xfId="1062"/>
    <cellStyle name="Название 4" xfId="1063"/>
    <cellStyle name="Название 4 2" xfId="1064"/>
    <cellStyle name="Название 5" xfId="1065"/>
    <cellStyle name="Название 6" xfId="1066"/>
    <cellStyle name="Название 7" xfId="1067"/>
    <cellStyle name="Название 8" xfId="1068"/>
    <cellStyle name="Название 9" xfId="1069"/>
    <cellStyle name="Нейтральный 10" xfId="1070"/>
    <cellStyle name="Нейтральный 11" xfId="1071"/>
    <cellStyle name="Нейтральный 12" xfId="1072"/>
    <cellStyle name="Нейтральный 13" xfId="1073"/>
    <cellStyle name="Нейтральный 14" xfId="1074"/>
    <cellStyle name="Нейтральный 15" xfId="1075"/>
    <cellStyle name="Нейтральный 16" xfId="1076"/>
    <cellStyle name="Нейтральный 17" xfId="1077"/>
    <cellStyle name="Нейтральный 18" xfId="1078"/>
    <cellStyle name="Нейтральный 19" xfId="1079"/>
    <cellStyle name="Нейтральный 2" xfId="1080"/>
    <cellStyle name="Нейтральный 2 2" xfId="1081"/>
    <cellStyle name="Нейтральный 20" xfId="1082"/>
    <cellStyle name="Нейтральный 21" xfId="1083"/>
    <cellStyle name="Нейтральный 22" xfId="1084"/>
    <cellStyle name="Нейтральный 23" xfId="1085"/>
    <cellStyle name="Нейтральный 24" xfId="1086"/>
    <cellStyle name="Нейтральный 3" xfId="1087"/>
    <cellStyle name="Нейтральный 3 2" xfId="1088"/>
    <cellStyle name="Нейтральный 4" xfId="1089"/>
    <cellStyle name="Нейтральный 4 2" xfId="1090"/>
    <cellStyle name="Нейтральный 5" xfId="1091"/>
    <cellStyle name="Нейтральный 6" xfId="1092"/>
    <cellStyle name="Нейтральный 7" xfId="1093"/>
    <cellStyle name="Нейтральный 8" xfId="1094"/>
    <cellStyle name="Нейтральный 9" xfId="1095"/>
    <cellStyle name="Обычный" xfId="0" builtinId="0"/>
    <cellStyle name="Обычный 10" xfId="1096"/>
    <cellStyle name="Обычный 10 2" xfId="1097"/>
    <cellStyle name="Обычный 10 2 2" xfId="1098"/>
    <cellStyle name="Обычный 10 2 3" xfId="1099"/>
    <cellStyle name="Обычный 10 3" xfId="1100"/>
    <cellStyle name="Обычный 10 4" xfId="1101"/>
    <cellStyle name="Обычный 10 5" xfId="1102"/>
    <cellStyle name="Обычный 10 6" xfId="1103"/>
    <cellStyle name="Обычный 106" xfId="1104"/>
    <cellStyle name="Обычный 11" xfId="1105"/>
    <cellStyle name="Обычный 11 2" xfId="1106"/>
    <cellStyle name="Обычный 11 2 2" xfId="1107"/>
    <cellStyle name="Обычный 11 2 2 2" xfId="1108"/>
    <cellStyle name="Обычный 11 2 3" xfId="1109"/>
    <cellStyle name="Обычный 11 2 3 2" xfId="1110"/>
    <cellStyle name="Обычный 11 2 4" xfId="1111"/>
    <cellStyle name="Обычный 11 3" xfId="1112"/>
    <cellStyle name="Обычный 11 3 2" xfId="1113"/>
    <cellStyle name="Обычный 11 4" xfId="1114"/>
    <cellStyle name="Обычный 11 4 2" xfId="1115"/>
    <cellStyle name="Обычный 11 5" xfId="1116"/>
    <cellStyle name="Обычный 11 6" xfId="1117"/>
    <cellStyle name="Обычный 118" xfId="1118"/>
    <cellStyle name="Обычный 12" xfId="1119"/>
    <cellStyle name="Обычный 12 2" xfId="1120"/>
    <cellStyle name="Обычный 12 2 2" xfId="1121"/>
    <cellStyle name="Обычный 12 2 2 2" xfId="1122"/>
    <cellStyle name="Обычный 12 2 2 2 2" xfId="1123"/>
    <cellStyle name="Обычный 12 2 2 2 2 2" xfId="1124"/>
    <cellStyle name="Обычный 12 2 2 2 3" xfId="1125"/>
    <cellStyle name="Обычный 12 2 2 2 3 2" xfId="1126"/>
    <cellStyle name="Обычный 12 2 2 2 4" xfId="1127"/>
    <cellStyle name="Обычный 12 2 2 3" xfId="1128"/>
    <cellStyle name="Обычный 12 2 2 3 2" xfId="1129"/>
    <cellStyle name="Обычный 12 2 2 4" xfId="1130"/>
    <cellStyle name="Обычный 12 2 2 4 2" xfId="1131"/>
    <cellStyle name="Обычный 12 2 2 5" xfId="1132"/>
    <cellStyle name="Обычный 12 2 3" xfId="1133"/>
    <cellStyle name="Обычный 12 2 3 2" xfId="1134"/>
    <cellStyle name="Обычный 12 2 3 2 2" xfId="1135"/>
    <cellStyle name="Обычный 12 2 3 2 2 2" xfId="1136"/>
    <cellStyle name="Обычный 12 2 3 2 2 2 10" xfId="1137"/>
    <cellStyle name="Обычный 12 2 3 2 2 2 10 2" xfId="1138"/>
    <cellStyle name="Обычный 12 2 3 2 2 2 11" xfId="1139"/>
    <cellStyle name="Обычный 12 2 3 2 2 2 2" xfId="1140"/>
    <cellStyle name="Обычный 12 2 3 2 2 2 2 2" xfId="1141"/>
    <cellStyle name="Обычный 12 2 3 2 2 2 3" xfId="1142"/>
    <cellStyle name="Обычный 12 2 3 2 2 2 3 2" xfId="1143"/>
    <cellStyle name="Обычный 12 2 3 2 2 2 4" xfId="1144"/>
    <cellStyle name="Обычный 12 2 3 2 2 2 4 2" xfId="1145"/>
    <cellStyle name="Обычный 12 2 3 2 2 2 5" xfId="1146"/>
    <cellStyle name="Обычный 12 2 3 2 2 2 5 2" xfId="1147"/>
    <cellStyle name="Обычный 12 2 3 2 2 2 6" xfId="1148"/>
    <cellStyle name="Обычный 12 2 3 2 2 2 6 2" xfId="1149"/>
    <cellStyle name="Обычный 12 2 3 2 2 2 7" xfId="1150"/>
    <cellStyle name="Обычный 12 2 3 2 2 2 7 2" xfId="1151"/>
    <cellStyle name="Обычный 12 2 3 2 2 2 8" xfId="1152"/>
    <cellStyle name="Обычный 12 2 3 2 2 2 8 2" xfId="1153"/>
    <cellStyle name="Обычный 12 2 3 2 2 2 9" xfId="1154"/>
    <cellStyle name="Обычный 12 2 3 2 2 2 9 2" xfId="1155"/>
    <cellStyle name="Обычный 12 2 3 2 2 3" xfId="1156"/>
    <cellStyle name="Обычный 12 2 3 2 2 3 2" xfId="1157"/>
    <cellStyle name="Обычный 12 2 3 2 2 4" xfId="1158"/>
    <cellStyle name="Обычный 12 2 3 2 2 4 2" xfId="1159"/>
    <cellStyle name="Обычный 12 2 3 2 2 5" xfId="1160"/>
    <cellStyle name="Обычный 12 2 3 2 3" xfId="1161"/>
    <cellStyle name="Обычный 12 2 3 2 3 2" xfId="1162"/>
    <cellStyle name="Обычный 12 2 3 2 3 2 2" xfId="1163"/>
    <cellStyle name="Обычный 12 2 3 2 3 3" xfId="1164"/>
    <cellStyle name="Обычный 12 2 3 2 3 3 2" xfId="1165"/>
    <cellStyle name="Обычный 12 2 3 2 3 4" xfId="1166"/>
    <cellStyle name="Обычный 12 2 3 2 4" xfId="1167"/>
    <cellStyle name="Обычный 12 2 3 2 4 2" xfId="1168"/>
    <cellStyle name="Обычный 12 2 3 2 5" xfId="1169"/>
    <cellStyle name="Обычный 12 2 3 2 5 2" xfId="1170"/>
    <cellStyle name="Обычный 12 2 3 2 6" xfId="1171"/>
    <cellStyle name="Обычный 12 2 3 3" xfId="1172"/>
    <cellStyle name="Обычный 12 2 3 3 2" xfId="1173"/>
    <cellStyle name="Обычный 12 2 3 3 2 2" xfId="1174"/>
    <cellStyle name="Обычный 12 2 3 3 2 2 2" xfId="1175"/>
    <cellStyle name="Обычный 12 2 3 3 2 3" xfId="1176"/>
    <cellStyle name="Обычный 12 2 3 3 2 3 2" xfId="1177"/>
    <cellStyle name="Обычный 12 2 3 3 2 4" xfId="1178"/>
    <cellStyle name="Обычный 12 2 3 3 3" xfId="1179"/>
    <cellStyle name="Обычный 12 2 3 3 3 2" xfId="1180"/>
    <cellStyle name="Обычный 12 2 3 3 4" xfId="1181"/>
    <cellStyle name="Обычный 12 2 3 3 4 2" xfId="1182"/>
    <cellStyle name="Обычный 12 2 3 3 5" xfId="1183"/>
    <cellStyle name="Обычный 12 2 3 4" xfId="1184"/>
    <cellStyle name="Обычный 12 2 3 4 2" xfId="1185"/>
    <cellStyle name="Обычный 12 2 3 4 2 2" xfId="1186"/>
    <cellStyle name="Обычный 12 2 3 4 3" xfId="1187"/>
    <cellStyle name="Обычный 12 2 3 4 3 2" xfId="1188"/>
    <cellStyle name="Обычный 12 2 3 4 4" xfId="1189"/>
    <cellStyle name="Обычный 12 2 3 5" xfId="1190"/>
    <cellStyle name="Обычный 12 2 3 5 2" xfId="1191"/>
    <cellStyle name="Обычный 12 2 3 6" xfId="1192"/>
    <cellStyle name="Обычный 12 2 3 6 2" xfId="1193"/>
    <cellStyle name="Обычный 12 2 3 7" xfId="1194"/>
    <cellStyle name="Обычный 12 2 4" xfId="1195"/>
    <cellStyle name="Обычный 12 2 4 2" xfId="1196"/>
    <cellStyle name="Обычный 12 2 4 2 2" xfId="1197"/>
    <cellStyle name="Обычный 12 2 4 2 2 2" xfId="1198"/>
    <cellStyle name="Обычный 12 2 4 2 3" xfId="1199"/>
    <cellStyle name="Обычный 12 2 4 2 3 2" xfId="1200"/>
    <cellStyle name="Обычный 12 2 4 2 4" xfId="1201"/>
    <cellStyle name="Обычный 12 2 4 3" xfId="1202"/>
    <cellStyle name="Обычный 12 2 4 3 2" xfId="1203"/>
    <cellStyle name="Обычный 12 2 4 4" xfId="1204"/>
    <cellStyle name="Обычный 12 2 4 4 2" xfId="1205"/>
    <cellStyle name="Обычный 12 2 4 5" xfId="1206"/>
    <cellStyle name="Обычный 12 2 5" xfId="1207"/>
    <cellStyle name="Обычный 12 2 5 2" xfId="1208"/>
    <cellStyle name="Обычный 12 2 5 2 2" xfId="1209"/>
    <cellStyle name="Обычный 12 2 5 3" xfId="1210"/>
    <cellStyle name="Обычный 12 2 5 3 2" xfId="1211"/>
    <cellStyle name="Обычный 12 2 5 4" xfId="1212"/>
    <cellStyle name="Обычный 12 2 6" xfId="1213"/>
    <cellStyle name="Обычный 12 2 6 2" xfId="1214"/>
    <cellStyle name="Обычный 12 2 7" xfId="1215"/>
    <cellStyle name="Обычный 12 2 7 2" xfId="1216"/>
    <cellStyle name="Обычный 12 2 8" xfId="1217"/>
    <cellStyle name="Обычный 12 3" xfId="1218"/>
    <cellStyle name="Обычный 12 3 2" xfId="1219"/>
    <cellStyle name="Обычный 12 3 2 2" xfId="1220"/>
    <cellStyle name="Обычный 12 3 3" xfId="1221"/>
    <cellStyle name="Обычный 12 3 3 2" xfId="1222"/>
    <cellStyle name="Обычный 12 3 4" xfId="1223"/>
    <cellStyle name="Обычный 12 4" xfId="1224"/>
    <cellStyle name="Обычный 12 4 2" xfId="1225"/>
    <cellStyle name="Обычный 12 4 2 2" xfId="1226"/>
    <cellStyle name="Обычный 12 4 3" xfId="1227"/>
    <cellStyle name="Обычный 12 4 3 2" xfId="1228"/>
    <cellStyle name="Обычный 12 4 4" xfId="1229"/>
    <cellStyle name="Обычный 12 5" xfId="1230"/>
    <cellStyle name="Обычный 12 5 2" xfId="1231"/>
    <cellStyle name="Обычный 12 6" xfId="1232"/>
    <cellStyle name="Обычный 12 6 2" xfId="1233"/>
    <cellStyle name="Обычный 12 7" xfId="1234"/>
    <cellStyle name="Обычный 12 8" xfId="1235"/>
    <cellStyle name="Обычный 128" xfId="1236"/>
    <cellStyle name="Обычный 13" xfId="1237"/>
    <cellStyle name="Обычный 13 2" xfId="1238"/>
    <cellStyle name="Обычный 13 2 2" xfId="1239"/>
    <cellStyle name="Обычный 13 2 3" xfId="1240"/>
    <cellStyle name="Обычный 13 3" xfId="1241"/>
    <cellStyle name="Обычный 13 3 2" xfId="1242"/>
    <cellStyle name="Обычный 13 3 2 2" xfId="1243"/>
    <cellStyle name="Обычный 13 3 2 2 2" xfId="1244"/>
    <cellStyle name="Обычный 13 4" xfId="1245"/>
    <cellStyle name="Обычный 13 5" xfId="1246"/>
    <cellStyle name="Обычный 14" xfId="1247"/>
    <cellStyle name="Обычный 14 2" xfId="1248"/>
    <cellStyle name="Обычный 14 2 2" xfId="1249"/>
    <cellStyle name="Обычный 14 2 2 2" xfId="1250"/>
    <cellStyle name="Обычный 14 2 3" xfId="1251"/>
    <cellStyle name="Обычный 14 2 3 2" xfId="1252"/>
    <cellStyle name="Обычный 14 2 4" xfId="1253"/>
    <cellStyle name="Обычный 14 3" xfId="1254"/>
    <cellStyle name="Обычный 14 3 2" xfId="1255"/>
    <cellStyle name="Обычный 14 4" xfId="1256"/>
    <cellStyle name="Обычный 14 4 2" xfId="1257"/>
    <cellStyle name="Обычный 14 5" xfId="1258"/>
    <cellStyle name="Обычный 14 6" xfId="1259"/>
    <cellStyle name="Обычный 15" xfId="1260"/>
    <cellStyle name="Обычный 15 2" xfId="1261"/>
    <cellStyle name="Обычный 15 2 2" xfId="1262"/>
    <cellStyle name="Обычный 15 2 2 2" xfId="1263"/>
    <cellStyle name="Обычный 15 2 3" xfId="1264"/>
    <cellStyle name="Обычный 15 2 3 2" xfId="1265"/>
    <cellStyle name="Обычный 15 2 4" xfId="1266"/>
    <cellStyle name="Обычный 15 3" xfId="1267"/>
    <cellStyle name="Обычный 15 3 2" xfId="1268"/>
    <cellStyle name="Обычный 15 4" xfId="1269"/>
    <cellStyle name="Обычный 15 4 2" xfId="1270"/>
    <cellStyle name="Обычный 15 5" xfId="1271"/>
    <cellStyle name="Обычный 15 6" xfId="1272"/>
    <cellStyle name="Обычный 16" xfId="1273"/>
    <cellStyle name="Обычный 16 2" xfId="1274"/>
    <cellStyle name="Обычный 16 2 2" xfId="1275"/>
    <cellStyle name="Обычный 16 2 2 2" xfId="1276"/>
    <cellStyle name="Обычный 16 2 3" xfId="1277"/>
    <cellStyle name="Обычный 16 2 3 2" xfId="1278"/>
    <cellStyle name="Обычный 16 2 4" xfId="1279"/>
    <cellStyle name="Обычный 16 3" xfId="1280"/>
    <cellStyle name="Обычный 16 3 2" xfId="1281"/>
    <cellStyle name="Обычный 16 4" xfId="1282"/>
    <cellStyle name="Обычный 16 4 2" xfId="1283"/>
    <cellStyle name="Обычный 16 5" xfId="1284"/>
    <cellStyle name="Обычный 16 6" xfId="1285"/>
    <cellStyle name="Обычный 17" xfId="1286"/>
    <cellStyle name="Обычный 17 2" xfId="1287"/>
    <cellStyle name="Обычный 17 2 2" xfId="1288"/>
    <cellStyle name="Обычный 17 2 2 2" xfId="1289"/>
    <cellStyle name="Обычный 17 2 3" xfId="1290"/>
    <cellStyle name="Обычный 17 2 3 2" xfId="1291"/>
    <cellStyle name="Обычный 17 2 4" xfId="1292"/>
    <cellStyle name="Обычный 17 3" xfId="1293"/>
    <cellStyle name="Обычный 17 3 2" xfId="1294"/>
    <cellStyle name="Обычный 17 4" xfId="1295"/>
    <cellStyle name="Обычный 17 4 2" xfId="1296"/>
    <cellStyle name="Обычный 17 5" xfId="1297"/>
    <cellStyle name="Обычный 17 6" xfId="1298"/>
    <cellStyle name="Обычный 18" xfId="1299"/>
    <cellStyle name="Обычный 18 2" xfId="1300"/>
    <cellStyle name="Обычный 18 2 2" xfId="1301"/>
    <cellStyle name="Обычный 18 2 2 2" xfId="1302"/>
    <cellStyle name="Обычный 18 2 3" xfId="1303"/>
    <cellStyle name="Обычный 18 2 3 2" xfId="1304"/>
    <cellStyle name="Обычный 18 2 4" xfId="1305"/>
    <cellStyle name="Обычный 18 3" xfId="1306"/>
    <cellStyle name="Обычный 18 3 2" xfId="1307"/>
    <cellStyle name="Обычный 18 4" xfId="1308"/>
    <cellStyle name="Обычный 18 4 2" xfId="1309"/>
    <cellStyle name="Обычный 18 5" xfId="1310"/>
    <cellStyle name="Обычный 18 6" xfId="1311"/>
    <cellStyle name="Обычный 19" xfId="1312"/>
    <cellStyle name="Обычный 19 2" xfId="1313"/>
    <cellStyle name="Обычный 19 2 2" xfId="1314"/>
    <cellStyle name="Обычный 19 2 2 2" xfId="1315"/>
    <cellStyle name="Обычный 19 2 3" xfId="1316"/>
    <cellStyle name="Обычный 19 2 3 2" xfId="1317"/>
    <cellStyle name="Обычный 19 2 4" xfId="1318"/>
    <cellStyle name="Обычный 19 2 4 2" xfId="1319"/>
    <cellStyle name="Обычный 19 2 5" xfId="1320"/>
    <cellStyle name="Обычный 19 3" xfId="1321"/>
    <cellStyle name="Обычный 19 3 2" xfId="1322"/>
    <cellStyle name="Обычный 19 4" xfId="1323"/>
    <cellStyle name="Обычный 19 4 2" xfId="1324"/>
    <cellStyle name="Обычный 19 5" xfId="1325"/>
    <cellStyle name="Обычный 19 6" xfId="1326"/>
    <cellStyle name="Обычный 2" xfId="1327"/>
    <cellStyle name="Обычный 2 10" xfId="1328"/>
    <cellStyle name="Обычный 2 10 2" xfId="1329"/>
    <cellStyle name="Обычный 2 10 3" xfId="1330"/>
    <cellStyle name="Обычный 2 100" xfId="1331"/>
    <cellStyle name="Обычный 2 11" xfId="1332"/>
    <cellStyle name="Обычный 2 11 2" xfId="1333"/>
    <cellStyle name="Обычный 2 11 2 2" xfId="1334"/>
    <cellStyle name="Обычный 2 11 3" xfId="1335"/>
    <cellStyle name="Обычный 2 11 4" xfId="1336"/>
    <cellStyle name="Обычный 2 11 5" xfId="1337"/>
    <cellStyle name="Обычный 2 11 6" xfId="1338"/>
    <cellStyle name="Обычный 2 11 7" xfId="1339"/>
    <cellStyle name="Обычный 2 11_Параметры КБ 08-13(1)" xfId="1340"/>
    <cellStyle name="Обычный 2 12" xfId="1341"/>
    <cellStyle name="Обычный 2 12 2" xfId="1342"/>
    <cellStyle name="Обычный 2 12 3" xfId="1343"/>
    <cellStyle name="Обычный 2 13" xfId="1344"/>
    <cellStyle name="Обычный 2 13 2" xfId="1345"/>
    <cellStyle name="Обычный 2 14" xfId="1346"/>
    <cellStyle name="Обычный 2 14 2" xfId="1347"/>
    <cellStyle name="Обычный 2 15" xfId="1348"/>
    <cellStyle name="Обычный 2 15 2" xfId="1349"/>
    <cellStyle name="Обычный 2 16" xfId="1350"/>
    <cellStyle name="Обычный 2 16 2" xfId="1351"/>
    <cellStyle name="Обычный 2 17" xfId="1352"/>
    <cellStyle name="Обычный 2 18" xfId="1353"/>
    <cellStyle name="Обычный 2 19" xfId="1354"/>
    <cellStyle name="Обычный 2 2" xfId="4"/>
    <cellStyle name="Обычный 2 2 2" xfId="1355"/>
    <cellStyle name="Обычный 2 2 2 2" xfId="1356"/>
    <cellStyle name="Обычный 2 2 2 2 2" xfId="1357"/>
    <cellStyle name="Обычный 2 2 2 3" xfId="1358"/>
    <cellStyle name="Обычный 2 2 2 3 2" xfId="1359"/>
    <cellStyle name="Обычный 2 2 2 4" xfId="1360"/>
    <cellStyle name="Обычный 2 2 3" xfId="1361"/>
    <cellStyle name="Обычный 2 2 3 2" xfId="1362"/>
    <cellStyle name="Обычный 2 2 4" xfId="1363"/>
    <cellStyle name="Обычный 2 2 5" xfId="1364"/>
    <cellStyle name="Обычный 2 2 6" xfId="1365"/>
    <cellStyle name="Обычный 2 2 7" xfId="1366"/>
    <cellStyle name="Обычный 2 2 8" xfId="1367"/>
    <cellStyle name="Обычный 2 20" xfId="1368"/>
    <cellStyle name="Обычный 2 21" xfId="1369"/>
    <cellStyle name="Обычный 2 22" xfId="1370"/>
    <cellStyle name="Обычный 2 23" xfId="1371"/>
    <cellStyle name="Обычный 2 24" xfId="1372"/>
    <cellStyle name="Обычный 2 24 2" xfId="1373"/>
    <cellStyle name="Обычный 2 24 2 2" xfId="1374"/>
    <cellStyle name="Обычный 2 24 2 2 2" xfId="1375"/>
    <cellStyle name="Обычный 2 24 2 3" xfId="1376"/>
    <cellStyle name="Обычный 2 24 2 4" xfId="1377"/>
    <cellStyle name="Обычный 2 24 2 5" xfId="1378"/>
    <cellStyle name="Обычный 2 24 3" xfId="1379"/>
    <cellStyle name="Обычный 2 24 3 2" xfId="1380"/>
    <cellStyle name="Обычный 2 24 4" xfId="1381"/>
    <cellStyle name="Обычный 2 24 5" xfId="1382"/>
    <cellStyle name="Обычный 2 24 6" xfId="1383"/>
    <cellStyle name="Обычный 2 25" xfId="1384"/>
    <cellStyle name="Обычный 2 26" xfId="1385"/>
    <cellStyle name="Обычный 2 27" xfId="1386"/>
    <cellStyle name="Обычный 2 28" xfId="1387"/>
    <cellStyle name="Обычный 2 29" xfId="1388"/>
    <cellStyle name="Обычный 2 3" xfId="1389"/>
    <cellStyle name="Обычный 2 3 2" xfId="1390"/>
    <cellStyle name="Обычный 2 3 2 2" xfId="1391"/>
    <cellStyle name="Обычный 2 3 2 2 2" xfId="1392"/>
    <cellStyle name="Обычный 2 3 3" xfId="1393"/>
    <cellStyle name="Обычный 2 3 3 2" xfId="1394"/>
    <cellStyle name="Обычный 2 3 4" xfId="1395"/>
    <cellStyle name="Обычный 2 3 5" xfId="1396"/>
    <cellStyle name="Обычный 2 3 6" xfId="1397"/>
    <cellStyle name="Обычный 2 3 7" xfId="1398"/>
    <cellStyle name="Обычный 2 3_Параметры КБ 08-13(1)" xfId="1399"/>
    <cellStyle name="Обычный 2 30" xfId="1400"/>
    <cellStyle name="Обычный 2 31" xfId="1401"/>
    <cellStyle name="Обычный 2 32" xfId="1402"/>
    <cellStyle name="Обычный 2 33" xfId="1403"/>
    <cellStyle name="Обычный 2 34" xfId="1404"/>
    <cellStyle name="Обычный 2 35" xfId="1405"/>
    <cellStyle name="Обычный 2 36" xfId="1406"/>
    <cellStyle name="Обычный 2 37" xfId="1407"/>
    <cellStyle name="Обычный 2 38" xfId="1408"/>
    <cellStyle name="Обычный 2 39" xfId="1409"/>
    <cellStyle name="Обычный 2 4" xfId="1410"/>
    <cellStyle name="Обычный 2 4 2" xfId="1411"/>
    <cellStyle name="Обычный 2 4 2 2" xfId="1412"/>
    <cellStyle name="Обычный 2 4 3" xfId="1413"/>
    <cellStyle name="Обычный 2 4 4" xfId="1414"/>
    <cellStyle name="Обычный 2 40" xfId="1415"/>
    <cellStyle name="Обычный 2 41" xfId="1416"/>
    <cellStyle name="Обычный 2 42" xfId="1417"/>
    <cellStyle name="Обычный 2 43" xfId="1418"/>
    <cellStyle name="Обычный 2 44" xfId="1419"/>
    <cellStyle name="Обычный 2 45" xfId="1420"/>
    <cellStyle name="Обычный 2 46" xfId="1421"/>
    <cellStyle name="Обычный 2 47" xfId="1422"/>
    <cellStyle name="Обычный 2 48" xfId="1423"/>
    <cellStyle name="Обычный 2 49" xfId="1424"/>
    <cellStyle name="Обычный 2 5" xfId="1425"/>
    <cellStyle name="Обычный 2 5 2" xfId="1426"/>
    <cellStyle name="Обычный 2 5 3" xfId="1427"/>
    <cellStyle name="Обычный 2 50" xfId="1428"/>
    <cellStyle name="Обычный 2 51" xfId="1429"/>
    <cellStyle name="Обычный 2 52" xfId="1430"/>
    <cellStyle name="Обычный 2 53" xfId="1431"/>
    <cellStyle name="Обычный 2 54" xfId="1432"/>
    <cellStyle name="Обычный 2 55" xfId="1433"/>
    <cellStyle name="Обычный 2 56" xfId="1434"/>
    <cellStyle name="Обычный 2 57" xfId="1435"/>
    <cellStyle name="Обычный 2 58" xfId="1436"/>
    <cellStyle name="Обычный 2 59" xfId="1437"/>
    <cellStyle name="Обычный 2 6" xfId="1438"/>
    <cellStyle name="Обычный 2 6 2" xfId="1439"/>
    <cellStyle name="Обычный 2 60" xfId="1440"/>
    <cellStyle name="Обычный 2 61" xfId="1441"/>
    <cellStyle name="Обычный 2 62" xfId="1442"/>
    <cellStyle name="Обычный 2 63" xfId="1443"/>
    <cellStyle name="Обычный 2 64" xfId="1444"/>
    <cellStyle name="Обычный 2 65" xfId="1445"/>
    <cellStyle name="Обычный 2 66" xfId="1446"/>
    <cellStyle name="Обычный 2 67" xfId="1447"/>
    <cellStyle name="Обычный 2 68" xfId="1448"/>
    <cellStyle name="Обычный 2 69" xfId="1449"/>
    <cellStyle name="Обычный 2 7" xfId="1450"/>
    <cellStyle name="Обычный 2 7 2" xfId="1451"/>
    <cellStyle name="Обычный 2 7 3" xfId="1452"/>
    <cellStyle name="Обычный 2 70" xfId="1453"/>
    <cellStyle name="Обычный 2 71" xfId="1454"/>
    <cellStyle name="Обычный 2 72" xfId="1455"/>
    <cellStyle name="Обычный 2 73" xfId="1456"/>
    <cellStyle name="Обычный 2 74" xfId="1457"/>
    <cellStyle name="Обычный 2 75" xfId="1458"/>
    <cellStyle name="Обычный 2 76" xfId="1459"/>
    <cellStyle name="Обычный 2 77" xfId="1460"/>
    <cellStyle name="Обычный 2 78" xfId="1461"/>
    <cellStyle name="Обычный 2 79" xfId="1462"/>
    <cellStyle name="Обычный 2 8" xfId="1463"/>
    <cellStyle name="Обычный 2 8 2" xfId="1464"/>
    <cellStyle name="Обычный 2 80" xfId="1465"/>
    <cellStyle name="Обычный 2 81" xfId="1466"/>
    <cellStyle name="Обычный 2 82" xfId="1467"/>
    <cellStyle name="Обычный 2 83" xfId="1468"/>
    <cellStyle name="Обычный 2 84" xfId="1469"/>
    <cellStyle name="Обычный 2 85" xfId="1470"/>
    <cellStyle name="Обычный 2 86" xfId="1471"/>
    <cellStyle name="Обычный 2 87" xfId="1472"/>
    <cellStyle name="Обычный 2 88" xfId="1473"/>
    <cellStyle name="Обычный 2 89" xfId="1474"/>
    <cellStyle name="Обычный 2 9" xfId="1475"/>
    <cellStyle name="Обычный 2 9 2" xfId="1476"/>
    <cellStyle name="Обычный 2 90" xfId="1477"/>
    <cellStyle name="Обычный 2 91" xfId="1478"/>
    <cellStyle name="Обычный 2 92" xfId="1479"/>
    <cellStyle name="Обычный 2 93" xfId="1480"/>
    <cellStyle name="Обычный 2 94" xfId="1481"/>
    <cellStyle name="Обычный 2 95" xfId="1482"/>
    <cellStyle name="Обычный 2 96" xfId="1483"/>
    <cellStyle name="Обычный 2 97" xfId="1484"/>
    <cellStyle name="Обычный 2 98" xfId="1485"/>
    <cellStyle name="Обычный 2 99" xfId="1486"/>
    <cellStyle name="Обычный 2_Задолженность ЛПУ Отчет 2012 г-2013г (Автосохраненный)" xfId="1487"/>
    <cellStyle name="Обычный 20" xfId="1488"/>
    <cellStyle name="Обычный 20 2" xfId="1489"/>
    <cellStyle name="Обычный 20 2 2" xfId="1490"/>
    <cellStyle name="Обычный 20 2 2 2" xfId="1491"/>
    <cellStyle name="Обычный 20 2 3" xfId="1492"/>
    <cellStyle name="Обычный 20 2 3 2" xfId="1493"/>
    <cellStyle name="Обычный 20 2 4" xfId="1494"/>
    <cellStyle name="Обычный 20 3" xfId="1495"/>
    <cellStyle name="Обычный 20 3 2" xfId="1496"/>
    <cellStyle name="Обычный 20 4" xfId="1497"/>
    <cellStyle name="Обычный 20 4 2" xfId="1498"/>
    <cellStyle name="Обычный 20 5" xfId="1499"/>
    <cellStyle name="Обычный 20 6" xfId="1500"/>
    <cellStyle name="Обычный 21" xfId="1501"/>
    <cellStyle name="Обычный 21 2" xfId="1502"/>
    <cellStyle name="Обычный 21 2 2" xfId="1503"/>
    <cellStyle name="Обычный 21 2 2 2" xfId="1504"/>
    <cellStyle name="Обычный 21 2 3" xfId="1505"/>
    <cellStyle name="Обычный 21 2 3 2" xfId="1506"/>
    <cellStyle name="Обычный 21 2 4" xfId="1507"/>
    <cellStyle name="Обычный 21 3" xfId="1508"/>
    <cellStyle name="Обычный 21 3 2" xfId="1509"/>
    <cellStyle name="Обычный 21 4" xfId="1510"/>
    <cellStyle name="Обычный 21 4 2" xfId="1511"/>
    <cellStyle name="Обычный 21 5" xfId="1512"/>
    <cellStyle name="Обычный 21 6" xfId="1513"/>
    <cellStyle name="Обычный 22" xfId="1514"/>
    <cellStyle name="Обычный 22 2" xfId="1515"/>
    <cellStyle name="Обычный 22 2 2" xfId="1516"/>
    <cellStyle name="Обычный 22 2 2 2" xfId="1517"/>
    <cellStyle name="Обычный 22 2 2 2 2" xfId="1518"/>
    <cellStyle name="Обычный 22 2 2 3" xfId="1519"/>
    <cellStyle name="Обычный 22 2 2 3 2" xfId="1520"/>
    <cellStyle name="Обычный 22 2 2 4" xfId="1521"/>
    <cellStyle name="Обычный 22 2 3" xfId="1522"/>
    <cellStyle name="Обычный 22 2 3 2" xfId="1523"/>
    <cellStyle name="Обычный 22 2 4" xfId="1524"/>
    <cellStyle name="Обычный 22 2 4 2" xfId="1525"/>
    <cellStyle name="Обычный 22 2 5" xfId="1526"/>
    <cellStyle name="Обычный 22 3" xfId="1527"/>
    <cellStyle name="Обычный 22 3 2" xfId="1528"/>
    <cellStyle name="Обычный 22 3 2 2" xfId="1529"/>
    <cellStyle name="Обычный 22 3 3" xfId="1530"/>
    <cellStyle name="Обычный 22 3 3 2" xfId="1531"/>
    <cellStyle name="Обычный 22 3 4" xfId="1532"/>
    <cellStyle name="Обычный 22 4" xfId="1533"/>
    <cellStyle name="Обычный 22 4 2" xfId="1534"/>
    <cellStyle name="Обычный 22 5" xfId="1535"/>
    <cellStyle name="Обычный 22 5 2" xfId="1536"/>
    <cellStyle name="Обычный 22 6" xfId="1537"/>
    <cellStyle name="Обычный 22 7" xfId="1538"/>
    <cellStyle name="Обычный 23" xfId="1539"/>
    <cellStyle name="Обычный 23 2" xfId="1540"/>
    <cellStyle name="Обычный 23 2 2" xfId="1541"/>
    <cellStyle name="Обычный 23 2 2 2" xfId="1542"/>
    <cellStyle name="Обычный 23 2 3" xfId="1543"/>
    <cellStyle name="Обычный 23 2 3 2" xfId="1544"/>
    <cellStyle name="Обычный 23 2 4" xfId="1545"/>
    <cellStyle name="Обычный 23 3" xfId="1546"/>
    <cellStyle name="Обычный 23 3 2" xfId="1547"/>
    <cellStyle name="Обычный 23 4" xfId="1548"/>
    <cellStyle name="Обычный 23 4 2" xfId="1549"/>
    <cellStyle name="Обычный 23 5" xfId="1550"/>
    <cellStyle name="Обычный 23 6" xfId="1551"/>
    <cellStyle name="Обычный 24" xfId="2"/>
    <cellStyle name="Обычный 24 2" xfId="1552"/>
    <cellStyle name="Обычный 24 2 2" xfId="1553"/>
    <cellStyle name="Обычный 24 2 2 2" xfId="1554"/>
    <cellStyle name="Обычный 24 2 3" xfId="1555"/>
    <cellStyle name="Обычный 24 2 3 2" xfId="1556"/>
    <cellStyle name="Обычный 24 2 4" xfId="1557"/>
    <cellStyle name="Обычный 24 3" xfId="1558"/>
    <cellStyle name="Обычный 24 3 2" xfId="1559"/>
    <cellStyle name="Обычный 24 4" xfId="1560"/>
    <cellStyle name="Обычный 24 4 2" xfId="1561"/>
    <cellStyle name="Обычный 24 5" xfId="1562"/>
    <cellStyle name="Обычный 24 6" xfId="1563"/>
    <cellStyle name="Обычный 25" xfId="1564"/>
    <cellStyle name="Обычный 25 2" xfId="1565"/>
    <cellStyle name="Обычный 25 2 2" xfId="1566"/>
    <cellStyle name="Обычный 25 2 2 2" xfId="1567"/>
    <cellStyle name="Обычный 25 2 2 2 2" xfId="1568"/>
    <cellStyle name="Обычный 25 2 2 3" xfId="1569"/>
    <cellStyle name="Обычный 25 2 2 3 2" xfId="1570"/>
    <cellStyle name="Обычный 25 2 2 4" xfId="1571"/>
    <cellStyle name="Обычный 25 2 3" xfId="1572"/>
    <cellStyle name="Обычный 25 2 3 2" xfId="1573"/>
    <cellStyle name="Обычный 25 2 4" xfId="1574"/>
    <cellStyle name="Обычный 25 2 4 2" xfId="1575"/>
    <cellStyle name="Обычный 25 2 5" xfId="1576"/>
    <cellStyle name="Обычный 25 3" xfId="1577"/>
    <cellStyle name="Обычный 25 3 2" xfId="1578"/>
    <cellStyle name="Обычный 25 3 2 2" xfId="1579"/>
    <cellStyle name="Обычный 25 3 3" xfId="1580"/>
    <cellStyle name="Обычный 25 3 3 2" xfId="1581"/>
    <cellStyle name="Обычный 25 3 4" xfId="1582"/>
    <cellStyle name="Обычный 25 4" xfId="1583"/>
    <cellStyle name="Обычный 25 4 2" xfId="1584"/>
    <cellStyle name="Обычный 25 5" xfId="1585"/>
    <cellStyle name="Обычный 25 5 2" xfId="1586"/>
    <cellStyle name="Обычный 25 6" xfId="1587"/>
    <cellStyle name="Обычный 25 7" xfId="1588"/>
    <cellStyle name="Обычный 26" xfId="1589"/>
    <cellStyle name="Обычный 26 2" xfId="1590"/>
    <cellStyle name="Обычный 26 2 2" xfId="1591"/>
    <cellStyle name="Обычный 26 2 2 2" xfId="1592"/>
    <cellStyle name="Обычный 26 2 3" xfId="1593"/>
    <cellStyle name="Обычный 26 2 3 2" xfId="1594"/>
    <cellStyle name="Обычный 26 2 4" xfId="1595"/>
    <cellStyle name="Обычный 26 3" xfId="1596"/>
    <cellStyle name="Обычный 26 3 2" xfId="1597"/>
    <cellStyle name="Обычный 26 4" xfId="1598"/>
    <cellStyle name="Обычный 26 4 2" xfId="1599"/>
    <cellStyle name="Обычный 26 5" xfId="1600"/>
    <cellStyle name="Обычный 26 6" xfId="1601"/>
    <cellStyle name="Обычный 27" xfId="1602"/>
    <cellStyle name="Обычный 27 2" xfId="1603"/>
    <cellStyle name="Обычный 27 2 2" xfId="1604"/>
    <cellStyle name="Обычный 27 2 2 2" xfId="1605"/>
    <cellStyle name="Обычный 27 2 3" xfId="1606"/>
    <cellStyle name="Обычный 27 2 3 2" xfId="1607"/>
    <cellStyle name="Обычный 27 2 4" xfId="1608"/>
    <cellStyle name="Обычный 27 3" xfId="1609"/>
    <cellStyle name="Обычный 27 3 2" xfId="1610"/>
    <cellStyle name="Обычный 27 4" xfId="1611"/>
    <cellStyle name="Обычный 27 4 2" xfId="1612"/>
    <cellStyle name="Обычный 27 5" xfId="1613"/>
    <cellStyle name="Обычный 27 6" xfId="1614"/>
    <cellStyle name="Обычный 28" xfId="1615"/>
    <cellStyle name="Обычный 28 2" xfId="1616"/>
    <cellStyle name="Обычный 28 2 2" xfId="1617"/>
    <cellStyle name="Обычный 28 2 2 2" xfId="1618"/>
    <cellStyle name="Обычный 28 2 3" xfId="1619"/>
    <cellStyle name="Обычный 28 2 3 2" xfId="1620"/>
    <cellStyle name="Обычный 28 2 4" xfId="1621"/>
    <cellStyle name="Обычный 28 3" xfId="1622"/>
    <cellStyle name="Обычный 28 3 2" xfId="1623"/>
    <cellStyle name="Обычный 28 4" xfId="1624"/>
    <cellStyle name="Обычный 28 4 2" xfId="1625"/>
    <cellStyle name="Обычный 28 5" xfId="1626"/>
    <cellStyle name="Обычный 28 6" xfId="1627"/>
    <cellStyle name="Обычный 29" xfId="1628"/>
    <cellStyle name="Обычный 29 2" xfId="1629"/>
    <cellStyle name="Обычный 29 2 2" xfId="1630"/>
    <cellStyle name="Обычный 29 2 2 2" xfId="1631"/>
    <cellStyle name="Обычный 29 2 3" xfId="1632"/>
    <cellStyle name="Обычный 29 2 3 2" xfId="1633"/>
    <cellStyle name="Обычный 29 2 4" xfId="1634"/>
    <cellStyle name="Обычный 29 3" xfId="1635"/>
    <cellStyle name="Обычный 29 3 2" xfId="1636"/>
    <cellStyle name="Обычный 29 4" xfId="1637"/>
    <cellStyle name="Обычный 29 4 2" xfId="1638"/>
    <cellStyle name="Обычный 29 5" xfId="1639"/>
    <cellStyle name="Обычный 29 6" xfId="1640"/>
    <cellStyle name="Обычный 3" xfId="3"/>
    <cellStyle name="Обычный 3 10" xfId="1641"/>
    <cellStyle name="Обычный 3 10 2" xfId="1642"/>
    <cellStyle name="Обычный 3 2" xfId="1643"/>
    <cellStyle name="Обычный 3 2 2" xfId="1644"/>
    <cellStyle name="Обычный 3 2 2 2" xfId="1645"/>
    <cellStyle name="Обычный 3 2 2 2 2" xfId="1646"/>
    <cellStyle name="Обычный 3 2 2 2 2 2" xfId="1647"/>
    <cellStyle name="Обычный 3 2 2 2 2 2 2" xfId="1648"/>
    <cellStyle name="Обычный 3 2 2 2 2 3" xfId="1649"/>
    <cellStyle name="Обычный 3 2 2 2 2 4" xfId="1650"/>
    <cellStyle name="Обычный 3 2 2 3" xfId="1651"/>
    <cellStyle name="Обычный 3 2 3" xfId="1652"/>
    <cellStyle name="Обычный 3 2 3 2" xfId="1653"/>
    <cellStyle name="Обычный 3 2 4" xfId="1654"/>
    <cellStyle name="Обычный 3 3" xfId="1655"/>
    <cellStyle name="Обычный 3 3 2" xfId="1656"/>
    <cellStyle name="Обычный 3 3 2 2" xfId="1657"/>
    <cellStyle name="Обычный 3 3 2 2 2" xfId="1658"/>
    <cellStyle name="Обычный 3 3 2 2 2 2" xfId="1659"/>
    <cellStyle name="Обычный 3 3 2 3" xfId="1660"/>
    <cellStyle name="Обычный 3 3 2 3 2" xfId="1661"/>
    <cellStyle name="Обычный 3 3 3" xfId="1662"/>
    <cellStyle name="Обычный 3 3 3 2" xfId="1663"/>
    <cellStyle name="Обычный 3 3 3 2 2" xfId="1664"/>
    <cellStyle name="Обычный 3 3 3 2 2 2" xfId="1665"/>
    <cellStyle name="Обычный 3 3 3 2 2 2 2" xfId="1666"/>
    <cellStyle name="Обычный 3 3 3 2 2 2 2 2" xfId="1667"/>
    <cellStyle name="Обычный 3 3 3 2 2 3" xfId="1668"/>
    <cellStyle name="Обычный 3 3 3 2 2 3 2" xfId="1669"/>
    <cellStyle name="Обычный 3 3 3 2 2 3 2 2" xfId="1670"/>
    <cellStyle name="Обычный 3 3 3 2 2 4" xfId="1671"/>
    <cellStyle name="Обычный 3 3 3 2 2 4 2" xfId="1672"/>
    <cellStyle name="Обычный 3 3 3 2 3" xfId="1673"/>
    <cellStyle name="Обычный 3 3 3 2 3 2" xfId="1674"/>
    <cellStyle name="Обычный 3 3 3 3" xfId="1675"/>
    <cellStyle name="Обычный 3 3 3 3 2" xfId="1676"/>
    <cellStyle name="Обычный 3 3 4" xfId="1677"/>
    <cellStyle name="Обычный 3 3 4 2" xfId="1678"/>
    <cellStyle name="Обычный 3 3 4 2 2" xfId="1679"/>
    <cellStyle name="Обычный 3 3 5" xfId="1680"/>
    <cellStyle name="Обычный 3 3 5 2" xfId="1681"/>
    <cellStyle name="Обычный 3 3 5 2 2" xfId="1682"/>
    <cellStyle name="Обычный 3 3 5 2 2 2" xfId="1683"/>
    <cellStyle name="Обычный 3 3 5 3" xfId="1684"/>
    <cellStyle name="Обычный 3 3 5 3 2" xfId="1685"/>
    <cellStyle name="Обычный 3 3 5 3 2 2" xfId="1686"/>
    <cellStyle name="Обычный 3 3 5 4" xfId="1687"/>
    <cellStyle name="Обычный 3 3 5 4 2" xfId="1688"/>
    <cellStyle name="Обычный 3 3 6" xfId="1689"/>
    <cellStyle name="Обычный 3 3 6 2" xfId="1690"/>
    <cellStyle name="Обычный 3 4" xfId="1691"/>
    <cellStyle name="Обычный 3 4 2" xfId="1692"/>
    <cellStyle name="Обычный 3 4 2 2" xfId="1693"/>
    <cellStyle name="Обычный 3 4 2 2 2" xfId="1694"/>
    <cellStyle name="Обычный 3 4 2 2 2 2" xfId="1695"/>
    <cellStyle name="Обычный 3 4 2 3" xfId="1696"/>
    <cellStyle name="Обычный 3 4 2 3 2" xfId="1697"/>
    <cellStyle name="Обычный 3 4 3" xfId="1698"/>
    <cellStyle name="Обычный 3 4 3 2" xfId="1699"/>
    <cellStyle name="Обычный 3 4 3 2 2" xfId="1700"/>
    <cellStyle name="Обычный 3 4 3 2 2 2" xfId="1701"/>
    <cellStyle name="Обычный 3 4 3 3" xfId="1702"/>
    <cellStyle name="Обычный 3 4 3 3 2" xfId="1703"/>
    <cellStyle name="Обычный 3 4 4" xfId="1704"/>
    <cellStyle name="Обычный 3 4 4 2" xfId="1705"/>
    <cellStyle name="Обычный 3 4 4 2 2" xfId="1706"/>
    <cellStyle name="Обычный 3 4 5" xfId="1707"/>
    <cellStyle name="Обычный 3 4 5 2" xfId="1708"/>
    <cellStyle name="Обычный 3 5" xfId="1709"/>
    <cellStyle name="Обычный 3 5 2" xfId="1710"/>
    <cellStyle name="Обычный 3 5 2 2" xfId="1711"/>
    <cellStyle name="Обычный 3 5 2 2 2" xfId="1712"/>
    <cellStyle name="Обычный 3 5 2 2 2 2" xfId="1713"/>
    <cellStyle name="Обычный 3 5 2 3" xfId="1714"/>
    <cellStyle name="Обычный 3 5 2 3 2" xfId="1715"/>
    <cellStyle name="Обычный 3 5 3" xfId="1716"/>
    <cellStyle name="Обычный 3 5 3 2" xfId="1717"/>
    <cellStyle name="Обычный 3 5 3 2 2" xfId="1718"/>
    <cellStyle name="Обычный 3 5 3 2 2 2" xfId="1719"/>
    <cellStyle name="Обычный 3 5 3 3" xfId="1720"/>
    <cellStyle name="Обычный 3 5 3 3 2" xfId="1721"/>
    <cellStyle name="Обычный 3 5 4" xfId="1722"/>
    <cellStyle name="Обычный 3 5 4 2" xfId="1723"/>
    <cellStyle name="Обычный 3 5 4 2 2" xfId="1724"/>
    <cellStyle name="Обычный 3 5 5" xfId="1725"/>
    <cellStyle name="Обычный 3 5 5 2" xfId="1726"/>
    <cellStyle name="Обычный 3 6" xfId="1727"/>
    <cellStyle name="Обычный 3 6 2" xfId="1728"/>
    <cellStyle name="Обычный 3 6 2 2" xfId="1729"/>
    <cellStyle name="Обычный 3 6 2 2 2" xfId="1730"/>
    <cellStyle name="Обычный 3 6 2 3" xfId="1731"/>
    <cellStyle name="Обычный 3 6 2 3 2" xfId="1"/>
    <cellStyle name="Обычный 3 6 3" xfId="1732"/>
    <cellStyle name="Обычный 3 6 3 2" xfId="1733"/>
    <cellStyle name="Обычный 3 7" xfId="1734"/>
    <cellStyle name="Обычный 3 7 2" xfId="1735"/>
    <cellStyle name="Обычный 3 7 2 2" xfId="1736"/>
    <cellStyle name="Обычный 3 7 2 2 2" xfId="1737"/>
    <cellStyle name="Обычный 3 7 2 2 2 2" xfId="1738"/>
    <cellStyle name="Обычный 3 7 2 2 2 2 2" xfId="1739"/>
    <cellStyle name="Обычный 3 7 2 2 3" xfId="1740"/>
    <cellStyle name="Обычный 3 7 2 2 3 2" xfId="1741"/>
    <cellStyle name="Обычный 3 7 2 2 3 2 2" xfId="1742"/>
    <cellStyle name="Обычный 3 7 2 2 4" xfId="1743"/>
    <cellStyle name="Обычный 3 7 2 2 4 2" xfId="1744"/>
    <cellStyle name="Обычный 3 7 2 3" xfId="1745"/>
    <cellStyle name="Обычный 3 7 2 3 2" xfId="1746"/>
    <cellStyle name="Обычный 3 7 3" xfId="1747"/>
    <cellStyle name="Обычный 3 7 3 2" xfId="1748"/>
    <cellStyle name="Обычный 3 8" xfId="1749"/>
    <cellStyle name="Обычный 3 8 2" xfId="1750"/>
    <cellStyle name="Обычный 3 8 2 2" xfId="1751"/>
    <cellStyle name="Обычный 3 8 2 2 2" xfId="1752"/>
    <cellStyle name="Обычный 3 8 3" xfId="1753"/>
    <cellStyle name="Обычный 3 8 3 2" xfId="1754"/>
    <cellStyle name="Обычный 3 9" xfId="1755"/>
    <cellStyle name="Обычный 3 9 2" xfId="1756"/>
    <cellStyle name="Обычный 3 9 2 2" xfId="1757"/>
    <cellStyle name="Обычный 30" xfId="1758"/>
    <cellStyle name="Обычный 30 2" xfId="1759"/>
    <cellStyle name="Обычный 30 2 2" xfId="1760"/>
    <cellStyle name="Обычный 30 3" xfId="1761"/>
    <cellStyle name="Обычный 31" xfId="1762"/>
    <cellStyle name="Обычный 31 2" xfId="1763"/>
    <cellStyle name="Обычный 31 2 2" xfId="1764"/>
    <cellStyle name="Обычный 31 3" xfId="1765"/>
    <cellStyle name="Обычный 31 3 2" xfId="1766"/>
    <cellStyle name="Обычный 31 4" xfId="1767"/>
    <cellStyle name="Обычный 31 5" xfId="1768"/>
    <cellStyle name="Обычный 32" xfId="1769"/>
    <cellStyle name="Обычный 32 2" xfId="1770"/>
    <cellStyle name="Обычный 32 2 2" xfId="1771"/>
    <cellStyle name="Обычный 32 3" xfId="1772"/>
    <cellStyle name="Обычный 32 3 2" xfId="1773"/>
    <cellStyle name="Обычный 32 4" xfId="1774"/>
    <cellStyle name="Обычный 33" xfId="1775"/>
    <cellStyle name="Обычный 33 2" xfId="1776"/>
    <cellStyle name="Обычный 33 2 2" xfId="1777"/>
    <cellStyle name="Обычный 33 2 2 2" xfId="1778"/>
    <cellStyle name="Обычный 33 3" xfId="1779"/>
    <cellStyle name="Обычный 33 3 2" xfId="1780"/>
    <cellStyle name="Обычный 33 4" xfId="1781"/>
    <cellStyle name="Обычный 34" xfId="1782"/>
    <cellStyle name="Обычный 34 2" xfId="1783"/>
    <cellStyle name="Обычный 34 2 2" xfId="1784"/>
    <cellStyle name="Обычный 34 3" xfId="1785"/>
    <cellStyle name="Обычный 34 3 2" xfId="1786"/>
    <cellStyle name="Обычный 34 4" xfId="1787"/>
    <cellStyle name="Обычный 35" xfId="1788"/>
    <cellStyle name="Обычный 35 2" xfId="1789"/>
    <cellStyle name="Обычный 35 2 2" xfId="1790"/>
    <cellStyle name="Обычный 35 3" xfId="1791"/>
    <cellStyle name="Обычный 35 3 2" xfId="1792"/>
    <cellStyle name="Обычный 35 4" xfId="1793"/>
    <cellStyle name="Обычный 35 4 2" xfId="1794"/>
    <cellStyle name="Обычный 35 5" xfId="1795"/>
    <cellStyle name="Обычный 35 5 2" xfId="1796"/>
    <cellStyle name="Обычный 35 6" xfId="1797"/>
    <cellStyle name="Обычный 35 6 2" xfId="1798"/>
    <cellStyle name="Обычный 35 7" xfId="1799"/>
    <cellStyle name="Обычный 36" xfId="1800"/>
    <cellStyle name="Обычный 36 2" xfId="1801"/>
    <cellStyle name="Обычный 37" xfId="1802"/>
    <cellStyle name="Обычный 37 2" xfId="1803"/>
    <cellStyle name="Обычный 38" xfId="1804"/>
    <cellStyle name="Обычный 39" xfId="1805"/>
    <cellStyle name="Обычный 4" xfId="1806"/>
    <cellStyle name="Обычный 4 2" xfId="1807"/>
    <cellStyle name="Обычный 4 2 2" xfId="1808"/>
    <cellStyle name="Обычный 4 2 2 2" xfId="1809"/>
    <cellStyle name="Обычный 4 2 2 2 2" xfId="1810"/>
    <cellStyle name="Обычный 4 2 2 2 2 2" xfId="1811"/>
    <cellStyle name="Обычный 4 2 2 3" xfId="1812"/>
    <cellStyle name="Обычный 4 2 2 3 2" xfId="1813"/>
    <cellStyle name="Обычный 4 2 3" xfId="1814"/>
    <cellStyle name="Обычный 4 2 3 2" xfId="1815"/>
    <cellStyle name="Обычный 4 2 3 2 2" xfId="1816"/>
    <cellStyle name="Обычный 4 2 3 2 2 2" xfId="1817"/>
    <cellStyle name="Обычный 4 2 3 3" xfId="1818"/>
    <cellStyle name="Обычный 4 2 3 3 2" xfId="1819"/>
    <cellStyle name="Обычный 4 2 4" xfId="1820"/>
    <cellStyle name="Обычный 4 2 4 2" xfId="1821"/>
    <cellStyle name="Обычный 4 2 4 2 2" xfId="1822"/>
    <cellStyle name="Обычный 4 2 5" xfId="1823"/>
    <cellStyle name="Обычный 4 2 5 2" xfId="1824"/>
    <cellStyle name="Обычный 4 2 6" xfId="1825"/>
    <cellStyle name="Обычный 4 3" xfId="1826"/>
    <cellStyle name="Обычный 4 3 2" xfId="1827"/>
    <cellStyle name="Обычный 4 3 2 2" xfId="1828"/>
    <cellStyle name="Обычный 4 3 2 2 2" xfId="1829"/>
    <cellStyle name="Обычный 4 3 3" xfId="1830"/>
    <cellStyle name="Обычный 4 3 3 2" xfId="1831"/>
    <cellStyle name="Обычный 4 4" xfId="1832"/>
    <cellStyle name="Обычный 4 4 2" xfId="1833"/>
    <cellStyle name="Обычный 4 4 2 2" xfId="1834"/>
    <cellStyle name="Обычный 4 4 2 2 2" xfId="1835"/>
    <cellStyle name="Обычный 4 4 3" xfId="1836"/>
    <cellStyle name="Обычный 4 4 3 2" xfId="1837"/>
    <cellStyle name="Обычный 4 5" xfId="1838"/>
    <cellStyle name="Обычный 4 5 2" xfId="1839"/>
    <cellStyle name="Обычный 4 5 2 2" xfId="1840"/>
    <cellStyle name="Обычный 4 5 3" xfId="1841"/>
    <cellStyle name="Обычный 4 5 3 2" xfId="5"/>
    <cellStyle name="Обычный 4 6" xfId="1842"/>
    <cellStyle name="Обычный 4 6 2" xfId="1843"/>
    <cellStyle name="Обычный 4 7" xfId="1844"/>
    <cellStyle name="Обычный 40" xfId="1845"/>
    <cellStyle name="Обычный 40 2" xfId="1846"/>
    <cellStyle name="Обычный 41" xfId="1847"/>
    <cellStyle name="Обычный 42" xfId="1848"/>
    <cellStyle name="Обычный 43" xfId="1849"/>
    <cellStyle name="Обычный 44" xfId="1850"/>
    <cellStyle name="Обычный 45" xfId="1851"/>
    <cellStyle name="Обычный 46" xfId="1852"/>
    <cellStyle name="Обычный 47" xfId="1853"/>
    <cellStyle name="Обычный 48" xfId="1854"/>
    <cellStyle name="Обычный 48 2" xfId="1855"/>
    <cellStyle name="Обычный 49" xfId="1856"/>
    <cellStyle name="Обычный 5" xfId="1857"/>
    <cellStyle name="Обычный 5 10" xfId="1858"/>
    <cellStyle name="Обычный 5 2" xfId="1859"/>
    <cellStyle name="Обычный 5 2 2" xfId="1860"/>
    <cellStyle name="Обычный 5 2 2 2" xfId="1861"/>
    <cellStyle name="Обычный 5 2 2 2 2" xfId="1862"/>
    <cellStyle name="Обычный 5 2 2 2 2 2" xfId="1863"/>
    <cellStyle name="Обычный 5 2 2 2 2 2 2" xfId="1864"/>
    <cellStyle name="Обычный 5 2 2 2 3" xfId="1865"/>
    <cellStyle name="Обычный 5 2 2 2 3 2" xfId="1866"/>
    <cellStyle name="Обычный 5 2 2 3" xfId="1867"/>
    <cellStyle name="Обычный 5 2 2 3 2" xfId="1868"/>
    <cellStyle name="Обычный 5 2 2 3 2 2" xfId="1869"/>
    <cellStyle name="Обычный 5 2 2 3 2 2 2" xfId="1870"/>
    <cellStyle name="Обычный 5 2 2 3 3" xfId="1871"/>
    <cellStyle name="Обычный 5 2 2 3 3 2" xfId="1872"/>
    <cellStyle name="Обычный 5 2 2 4" xfId="1873"/>
    <cellStyle name="Обычный 5 2 2 4 2" xfId="1874"/>
    <cellStyle name="Обычный 5 2 2 4 2 2" xfId="1875"/>
    <cellStyle name="Обычный 5 2 2 5" xfId="1876"/>
    <cellStyle name="Обычный 5 2 2 5 2" xfId="1877"/>
    <cellStyle name="Обычный 5 2 3" xfId="1878"/>
    <cellStyle name="Обычный 5 2 3 2" xfId="1879"/>
    <cellStyle name="Обычный 5 2 3 2 2" xfId="1880"/>
    <cellStyle name="Обычный 5 2 3 2 2 2" xfId="1881"/>
    <cellStyle name="Обычный 5 2 3 2 2 2 2" xfId="1882"/>
    <cellStyle name="Обычный 5 2 3 2 2 2 2 2" xfId="1883"/>
    <cellStyle name="Обычный 5 2 3 2 2 2 2 2 2" xfId="1884"/>
    <cellStyle name="Обычный 5 2 3 2 2 2 2 2 2 2" xfId="1885"/>
    <cellStyle name="Обычный 5 2 3 2 2 2 2 3" xfId="1886"/>
    <cellStyle name="Обычный 5 2 3 2 2 2 2 3 2" xfId="1887"/>
    <cellStyle name="Обычный 5 2 3 2 2 2 3" xfId="1888"/>
    <cellStyle name="Обычный 5 2 3 2 2 2 3 2" xfId="1889"/>
    <cellStyle name="Обычный 5 2 3 2 2 2 3 2 2" xfId="1890"/>
    <cellStyle name="Обычный 5 2 3 2 2 2 3 2 2 2" xfId="1891"/>
    <cellStyle name="Обычный 5 2 3 2 2 2 3 2 2 2 2" xfId="1892"/>
    <cellStyle name="Обычный 5 2 3 2 2 2 3 2 3" xfId="1893"/>
    <cellStyle name="Обычный 5 2 3 2 2 2 3 2 3 2" xfId="1894"/>
    <cellStyle name="Обычный 5 2 3 2 2 2 3 3" xfId="1895"/>
    <cellStyle name="Обычный 5 2 3 2 2 2 3 3 2" xfId="1896"/>
    <cellStyle name="Обычный 5 2 3 2 2 2 3 3 2 2" xfId="1897"/>
    <cellStyle name="Обычный 5 2 3 2 2 2 3 3 2 2 2" xfId="1898"/>
    <cellStyle name="Обычный 5 2 3 2 2 2 3 3 2 2 2 2" xfId="1899"/>
    <cellStyle name="Обычный 5 2 3 2 2 2 3 3 2 3" xfId="1900"/>
    <cellStyle name="Обычный 5 2 3 2 2 2 3 3 2 3 2" xfId="1901"/>
    <cellStyle name="Обычный 5 2 3 2 2 2 3 3 3" xfId="1902"/>
    <cellStyle name="Обычный 5 2 3 2 2 2 3 3 3 2" xfId="1903"/>
    <cellStyle name="Обычный 5 2 3 2 2 2 3 3 3 2 2" xfId="1904"/>
    <cellStyle name="Обычный 5 2 3 2 2 2 3 3 4" xfId="1905"/>
    <cellStyle name="Обычный 5 2 3 2 2 2 3 3 4 2" xfId="1906"/>
    <cellStyle name="Обычный 5 2 3 2 2 2 3 3 4 2 2" xfId="1907"/>
    <cellStyle name="Обычный 5 2 3 2 2 2 3 3 4 2 2 2" xfId="1908"/>
    <cellStyle name="Обычный 5 2 3 2 2 2 3 3 4 3" xfId="1909"/>
    <cellStyle name="Обычный 5 2 3 2 2 2 3 3 4 3 2" xfId="1910"/>
    <cellStyle name="Обычный 5 2 3 2 2 2 3 3 5" xfId="1911"/>
    <cellStyle name="Обычный 5 2 3 2 2 2 3 3 5 2" xfId="1912"/>
    <cellStyle name="Обычный 5 2 3 2 2 2 3 4" xfId="1913"/>
    <cellStyle name="Обычный 5 2 3 2 2 2 3 4 2" xfId="1914"/>
    <cellStyle name="Обычный 5 2 3 2 2 2 3 4 2 2" xfId="1915"/>
    <cellStyle name="Обычный 5 2 3 2 2 2 3 5" xfId="1916"/>
    <cellStyle name="Обычный 5 2 3 2 2 2 3 5 2" xfId="1917"/>
    <cellStyle name="Обычный 5 2 3 2 2 2 4" xfId="1918"/>
    <cellStyle name="Обычный 5 2 3 2 2 2 4 2" xfId="1919"/>
    <cellStyle name="Обычный 5 2 3 2 2 2 4 2 2" xfId="1920"/>
    <cellStyle name="Обычный 5 2 3 2 2 2 4 2 2 2" xfId="1921"/>
    <cellStyle name="Обычный 5 2 3 2 2 2 4 3" xfId="1922"/>
    <cellStyle name="Обычный 5 2 3 2 2 2 4 3 2" xfId="1923"/>
    <cellStyle name="Обычный 5 2 3 2 2 2 5" xfId="1924"/>
    <cellStyle name="Обычный 5 2 3 2 2 2 5 2" xfId="1925"/>
    <cellStyle name="Обычный 5 2 3 2 2 2 5 2 2" xfId="1926"/>
    <cellStyle name="Обычный 5 2 3 2 2 2 6" xfId="1927"/>
    <cellStyle name="Обычный 5 2 3 2 2 2 6 2" xfId="1928"/>
    <cellStyle name="Обычный 5 2 3 2 2 3" xfId="1929"/>
    <cellStyle name="Обычный 5 2 3 2 2 3 2" xfId="1930"/>
    <cellStyle name="Обычный 5 2 3 2 2 3 2 2" xfId="1931"/>
    <cellStyle name="Обычный 5 2 3 2 2 3 2 2 2" xfId="1932"/>
    <cellStyle name="Обычный 5 2 3 2 2 3 3" xfId="1933"/>
    <cellStyle name="Обычный 5 2 3 2 2 3 3 2" xfId="1934"/>
    <cellStyle name="Обычный 5 2 3 2 2 4" xfId="1935"/>
    <cellStyle name="Обычный 5 2 3 2 2 4 2" xfId="1936"/>
    <cellStyle name="Обычный 5 2 3 2 2 4 2 2" xfId="1937"/>
    <cellStyle name="Обычный 5 2 3 2 2 4 2 2 2" xfId="1938"/>
    <cellStyle name="Обычный 5 2 3 2 2 4 3" xfId="1939"/>
    <cellStyle name="Обычный 5 2 3 2 2 4 3 2" xfId="1940"/>
    <cellStyle name="Обычный 5 2 3 2 2 5" xfId="1941"/>
    <cellStyle name="Обычный 5 2 3 2 2 5 2" xfId="1942"/>
    <cellStyle name="Обычный 5 2 3 2 2 5 2 2" xfId="1943"/>
    <cellStyle name="Обычный 5 2 3 2 2 6" xfId="1944"/>
    <cellStyle name="Обычный 5 2 3 2 2 6 2" xfId="1945"/>
    <cellStyle name="Обычный 5 2 3 2 3" xfId="1946"/>
    <cellStyle name="Обычный 5 2 3 2 3 2" xfId="1947"/>
    <cellStyle name="Обычный 5 2 3 2 3 2 2" xfId="1948"/>
    <cellStyle name="Обычный 5 2 3 2 3 2 2 2" xfId="1949"/>
    <cellStyle name="Обычный 5 2 3 2 3 3" xfId="1950"/>
    <cellStyle name="Обычный 5 2 3 2 3 3 2" xfId="1951"/>
    <cellStyle name="Обычный 5 2 3 2 4" xfId="1952"/>
    <cellStyle name="Обычный 5 2 3 2 4 2" xfId="1953"/>
    <cellStyle name="Обычный 5 2 3 2 4 2 2" xfId="1954"/>
    <cellStyle name="Обычный 5 2 3 2 4 2 2 2" xfId="1955"/>
    <cellStyle name="Обычный 5 2 3 2 4 3" xfId="1956"/>
    <cellStyle name="Обычный 5 2 3 2 4 3 2" xfId="1957"/>
    <cellStyle name="Обычный 5 2 3 2 5" xfId="1958"/>
    <cellStyle name="Обычный 5 2 3 2 5 2" xfId="1959"/>
    <cellStyle name="Обычный 5 2 3 2 5 2 2" xfId="1960"/>
    <cellStyle name="Обычный 5 2 3 2 5 2 2 2" xfId="1961"/>
    <cellStyle name="Обычный 5 2 3 2 5 3" xfId="1962"/>
    <cellStyle name="Обычный 5 2 3 2 5 3 2" xfId="1963"/>
    <cellStyle name="Обычный 5 2 3 2 6" xfId="1964"/>
    <cellStyle name="Обычный 5 2 3 2 6 2" xfId="1965"/>
    <cellStyle name="Обычный 5 2 3 2 6 2 2" xfId="1966"/>
    <cellStyle name="Обычный 5 2 3 2 7" xfId="1967"/>
    <cellStyle name="Обычный 5 2 3 2 7 2" xfId="1968"/>
    <cellStyle name="Обычный 5 2 3 3" xfId="1969"/>
    <cellStyle name="Обычный 5 2 3 3 2" xfId="1970"/>
    <cellStyle name="Обычный 5 2 3 3 2 2" xfId="1971"/>
    <cellStyle name="Обычный 5 2 3 3 2 2 2" xfId="1972"/>
    <cellStyle name="Обычный 5 2 3 3 3" xfId="1973"/>
    <cellStyle name="Обычный 5 2 3 3 3 2" xfId="1974"/>
    <cellStyle name="Обычный 5 2 3 4" xfId="1975"/>
    <cellStyle name="Обычный 5 2 3 4 2" xfId="1976"/>
    <cellStyle name="Обычный 5 2 3 4 2 2" xfId="1977"/>
    <cellStyle name="Обычный 5 2 3 4 2 2 2" xfId="1978"/>
    <cellStyle name="Обычный 5 2 3 4 3" xfId="1979"/>
    <cellStyle name="Обычный 5 2 3 4 3 2" xfId="1980"/>
    <cellStyle name="Обычный 5 2 3 5" xfId="1981"/>
    <cellStyle name="Обычный 5 2 3 5 2" xfId="1982"/>
    <cellStyle name="Обычный 5 2 3 5 2 2" xfId="1983"/>
    <cellStyle name="Обычный 5 2 3 6" xfId="1984"/>
    <cellStyle name="Обычный 5 2 3 6 2" xfId="1985"/>
    <cellStyle name="Обычный 5 2 4" xfId="1986"/>
    <cellStyle name="Обычный 5 2 4 2" xfId="1987"/>
    <cellStyle name="Обычный 5 2 4 2 2" xfId="1988"/>
    <cellStyle name="Обычный 5 2 4 2 2 2" xfId="1989"/>
    <cellStyle name="Обычный 5 2 4 2 2 2 2" xfId="1990"/>
    <cellStyle name="Обычный 5 2 4 2 3" xfId="1991"/>
    <cellStyle name="Обычный 5 2 4 2 3 2" xfId="1992"/>
    <cellStyle name="Обычный 5 2 4 3" xfId="1993"/>
    <cellStyle name="Обычный 5 2 4 3 2" xfId="1994"/>
    <cellStyle name="Обычный 5 2 4 3 2 2" xfId="1995"/>
    <cellStyle name="Обычный 5 2 4 3 2 2 2" xfId="1996"/>
    <cellStyle name="Обычный 5 2 4 3 3" xfId="1997"/>
    <cellStyle name="Обычный 5 2 4 3 3 2" xfId="1998"/>
    <cellStyle name="Обычный 5 2 4 4" xfId="1999"/>
    <cellStyle name="Обычный 5 2 4 4 2" xfId="2000"/>
    <cellStyle name="Обычный 5 2 4 4 2 2" xfId="2001"/>
    <cellStyle name="Обычный 5 2 4 5" xfId="2002"/>
    <cellStyle name="Обычный 5 2 4 5 2" xfId="2003"/>
    <cellStyle name="Обычный 5 2 5" xfId="2004"/>
    <cellStyle name="Обычный 5 2 5 2" xfId="2005"/>
    <cellStyle name="Обычный 5 2 5 2 2" xfId="2006"/>
    <cellStyle name="Обычный 5 2 5 2 2 2" xfId="2007"/>
    <cellStyle name="Обычный 5 2 5 3" xfId="2008"/>
    <cellStyle name="Обычный 5 2 5 3 2" xfId="2009"/>
    <cellStyle name="Обычный 5 2 6" xfId="2010"/>
    <cellStyle name="Обычный 5 2 6 2" xfId="2011"/>
    <cellStyle name="Обычный 5 2 6 2 2" xfId="2012"/>
    <cellStyle name="Обычный 5 2 6 2 2 2" xfId="2013"/>
    <cellStyle name="Обычный 5 2 6 3" xfId="2014"/>
    <cellStyle name="Обычный 5 2 6 3 2" xfId="2015"/>
    <cellStyle name="Обычный 5 2 7" xfId="2016"/>
    <cellStyle name="Обычный 5 2 7 2" xfId="2017"/>
    <cellStyle name="Обычный 5 2 7 2 2" xfId="2018"/>
    <cellStyle name="Обычный 5 2 8" xfId="2019"/>
    <cellStyle name="Обычный 5 2 8 2" xfId="2020"/>
    <cellStyle name="Обычный 5 3" xfId="2021"/>
    <cellStyle name="Обычный 5 3 2" xfId="2022"/>
    <cellStyle name="Обычный 5 3 2 2" xfId="2023"/>
    <cellStyle name="Обычный 5 3 2 2 2" xfId="2024"/>
    <cellStyle name="Обычный 5 3 2 2 2 2" xfId="2025"/>
    <cellStyle name="Обычный 5 3 2 3" xfId="2026"/>
    <cellStyle name="Обычный 5 3 2 3 2" xfId="2027"/>
    <cellStyle name="Обычный 5 3 3" xfId="2028"/>
    <cellStyle name="Обычный 5 3 3 2" xfId="2029"/>
    <cellStyle name="Обычный 5 3 3 2 2" xfId="2030"/>
    <cellStyle name="Обычный 5 3 3 2 2 2" xfId="2031"/>
    <cellStyle name="Обычный 5 3 3 3" xfId="2032"/>
    <cellStyle name="Обычный 5 3 3 3 2" xfId="2033"/>
    <cellStyle name="Обычный 5 3 4" xfId="2034"/>
    <cellStyle name="Обычный 5 3 4 2" xfId="2035"/>
    <cellStyle name="Обычный 5 3 4 2 2" xfId="2036"/>
    <cellStyle name="Обычный 5 3 5" xfId="2037"/>
    <cellStyle name="Обычный 5 3 5 2" xfId="2038"/>
    <cellStyle name="Обычный 5 4" xfId="2039"/>
    <cellStyle name="Обычный 5 4 2" xfId="2040"/>
    <cellStyle name="Обычный 5 4 2 2" xfId="2041"/>
    <cellStyle name="Обычный 5 4 2 2 2" xfId="2042"/>
    <cellStyle name="Обычный 5 4 2 2 2 2" xfId="2043"/>
    <cellStyle name="Обычный 5 4 2 2 2 2 2" xfId="2044"/>
    <cellStyle name="Обычный 5 4 2 2 2 2 2 2" xfId="2045"/>
    <cellStyle name="Обычный 5 4 2 2 2 2 2 2 2" xfId="2046"/>
    <cellStyle name="Обычный 5 4 2 2 2 2 3" xfId="2047"/>
    <cellStyle name="Обычный 5 4 2 2 2 2 3 2" xfId="2048"/>
    <cellStyle name="Обычный 5 4 2 2 2 3" xfId="2049"/>
    <cellStyle name="Обычный 5 4 2 2 2 3 2" xfId="2050"/>
    <cellStyle name="Обычный 5 4 2 2 2 3 2 2" xfId="2051"/>
    <cellStyle name="Обычный 5 4 2 2 2 3 2 2 2" xfId="2052"/>
    <cellStyle name="Обычный 5 4 2 2 2 3 2 2 2 2" xfId="2053"/>
    <cellStyle name="Обычный 5 4 2 2 2 3 2 3" xfId="2054"/>
    <cellStyle name="Обычный 5 4 2 2 2 3 2 3 2" xfId="2055"/>
    <cellStyle name="Обычный 5 4 2 2 2 3 3" xfId="2056"/>
    <cellStyle name="Обычный 5 4 2 2 2 3 3 2" xfId="2057"/>
    <cellStyle name="Обычный 5 4 2 2 2 3 3 2 2" xfId="2058"/>
    <cellStyle name="Обычный 5 4 2 2 2 3 3 2 2 2" xfId="2059"/>
    <cellStyle name="Обычный 5 4 2 2 2 3 3 2 2 2 2" xfId="2060"/>
    <cellStyle name="Обычный 5 4 2 2 2 3 3 2 3" xfId="2061"/>
    <cellStyle name="Обычный 5 4 2 2 2 3 3 2 3 2" xfId="2062"/>
    <cellStyle name="Обычный 5 4 2 2 2 3 3 3" xfId="2063"/>
    <cellStyle name="Обычный 5 4 2 2 2 3 3 3 2" xfId="2064"/>
    <cellStyle name="Обычный 5 4 2 2 2 3 3 3 2 2" xfId="2065"/>
    <cellStyle name="Обычный 5 4 2 2 2 3 3 4" xfId="2066"/>
    <cellStyle name="Обычный 5 4 2 2 2 3 3 4 2" xfId="2067"/>
    <cellStyle name="Обычный 5 4 2 2 2 3 3 4 2 2" xfId="2068"/>
    <cellStyle name="Обычный 5 4 2 2 2 3 3 4 2 2 2" xfId="2069"/>
    <cellStyle name="Обычный 5 4 2 2 2 3 3 4 3" xfId="2070"/>
    <cellStyle name="Обычный 5 4 2 2 2 3 3 4 3 2" xfId="2071"/>
    <cellStyle name="Обычный 5 4 2 2 2 3 3 5" xfId="2072"/>
    <cellStyle name="Обычный 5 4 2 2 2 3 3 5 2" xfId="2073"/>
    <cellStyle name="Обычный 5 4 2 2 2 3 4" xfId="2074"/>
    <cellStyle name="Обычный 5 4 2 2 2 3 4 2" xfId="2075"/>
    <cellStyle name="Обычный 5 4 2 2 2 3 4 2 2" xfId="2076"/>
    <cellStyle name="Обычный 5 4 2 2 2 3 5" xfId="2077"/>
    <cellStyle name="Обычный 5 4 2 2 2 3 5 2" xfId="2078"/>
    <cellStyle name="Обычный 5 4 2 2 2 4" xfId="2079"/>
    <cellStyle name="Обычный 5 4 2 2 2 4 2" xfId="2080"/>
    <cellStyle name="Обычный 5 4 2 2 2 4 2 2" xfId="2081"/>
    <cellStyle name="Обычный 5 4 2 2 2 4 2 2 2" xfId="2082"/>
    <cellStyle name="Обычный 5 4 2 2 2 4 3" xfId="2083"/>
    <cellStyle name="Обычный 5 4 2 2 2 4 3 2" xfId="2084"/>
    <cellStyle name="Обычный 5 4 2 2 2 5" xfId="2085"/>
    <cellStyle name="Обычный 5 4 2 2 2 5 2" xfId="2086"/>
    <cellStyle name="Обычный 5 4 2 2 2 5 2 2" xfId="2087"/>
    <cellStyle name="Обычный 5 4 2 2 2 6" xfId="2088"/>
    <cellStyle name="Обычный 5 4 2 2 2 6 2" xfId="2089"/>
    <cellStyle name="Обычный 5 4 2 2 3" xfId="2090"/>
    <cellStyle name="Обычный 5 4 2 2 3 2" xfId="2091"/>
    <cellStyle name="Обычный 5 4 2 2 3 2 2" xfId="2092"/>
    <cellStyle name="Обычный 5 4 2 2 3 2 2 2" xfId="2093"/>
    <cellStyle name="Обычный 5 4 2 2 3 3" xfId="2094"/>
    <cellStyle name="Обычный 5 4 2 2 3 3 2" xfId="2095"/>
    <cellStyle name="Обычный 5 4 2 2 4" xfId="2096"/>
    <cellStyle name="Обычный 5 4 2 2 4 2" xfId="2097"/>
    <cellStyle name="Обычный 5 4 2 2 4 2 2" xfId="2098"/>
    <cellStyle name="Обычный 5 4 2 2 4 2 2 2" xfId="2099"/>
    <cellStyle name="Обычный 5 4 2 2 4 3" xfId="2100"/>
    <cellStyle name="Обычный 5 4 2 2 4 3 2" xfId="2101"/>
    <cellStyle name="Обычный 5 4 2 2 5" xfId="2102"/>
    <cellStyle name="Обычный 5 4 2 2 5 2" xfId="2103"/>
    <cellStyle name="Обычный 5 4 2 2 5 2 2" xfId="2104"/>
    <cellStyle name="Обычный 5 4 2 2 6" xfId="2105"/>
    <cellStyle name="Обычный 5 4 2 2 6 2" xfId="2106"/>
    <cellStyle name="Обычный 5 4 2 3" xfId="2107"/>
    <cellStyle name="Обычный 5 4 2 3 2" xfId="2108"/>
    <cellStyle name="Обычный 5 4 2 3 2 2" xfId="2109"/>
    <cellStyle name="Обычный 5 4 2 3 2 2 2" xfId="2110"/>
    <cellStyle name="Обычный 5 4 2 3 3" xfId="2111"/>
    <cellStyle name="Обычный 5 4 2 3 3 2" xfId="2112"/>
    <cellStyle name="Обычный 5 4 2 4" xfId="2113"/>
    <cellStyle name="Обычный 5 4 2 4 2" xfId="2114"/>
    <cellStyle name="Обычный 5 4 2 4 2 2" xfId="2115"/>
    <cellStyle name="Обычный 5 4 2 4 2 2 2" xfId="2116"/>
    <cellStyle name="Обычный 5 4 2 4 3" xfId="2117"/>
    <cellStyle name="Обычный 5 4 2 4 3 2" xfId="2118"/>
    <cellStyle name="Обычный 5 4 2 5" xfId="2119"/>
    <cellStyle name="Обычный 5 4 2 5 2" xfId="2120"/>
    <cellStyle name="Обычный 5 4 2 5 2 2" xfId="2121"/>
    <cellStyle name="Обычный 5 4 2 6" xfId="2122"/>
    <cellStyle name="Обычный 5 4 2 6 2" xfId="2123"/>
    <cellStyle name="Обычный 5 4 3" xfId="2124"/>
    <cellStyle name="Обычный 5 4 3 2" xfId="2125"/>
    <cellStyle name="Обычный 5 4 3 2 2" xfId="2126"/>
    <cellStyle name="Обычный 5 4 3 2 2 2" xfId="2127"/>
    <cellStyle name="Обычный 5 4 3 3" xfId="2128"/>
    <cellStyle name="Обычный 5 4 3 3 2" xfId="2129"/>
    <cellStyle name="Обычный 5 4 4" xfId="2130"/>
    <cellStyle name="Обычный 5 4 4 2" xfId="2131"/>
    <cellStyle name="Обычный 5 4 4 2 2" xfId="2132"/>
    <cellStyle name="Обычный 5 4 4 2 2 2" xfId="2133"/>
    <cellStyle name="Обычный 5 4 4 3" xfId="2134"/>
    <cellStyle name="Обычный 5 4 4 3 2" xfId="2135"/>
    <cellStyle name="Обычный 5 4 5" xfId="2136"/>
    <cellStyle name="Обычный 5 4 5 2" xfId="2137"/>
    <cellStyle name="Обычный 5 4 5 2 2" xfId="2138"/>
    <cellStyle name="Обычный 5 4 6" xfId="2139"/>
    <cellStyle name="Обычный 5 4 6 2" xfId="2140"/>
    <cellStyle name="Обычный 5 5" xfId="2141"/>
    <cellStyle name="Обычный 5 5 2" xfId="2142"/>
    <cellStyle name="Обычный 5 5 2 2" xfId="2143"/>
    <cellStyle name="Обычный 5 5 2 2 2" xfId="2144"/>
    <cellStyle name="Обычный 5 5 2 2 2 2" xfId="2145"/>
    <cellStyle name="Обычный 5 5 2 3" xfId="2146"/>
    <cellStyle name="Обычный 5 5 2 3 2" xfId="2147"/>
    <cellStyle name="Обычный 5 5 3" xfId="2148"/>
    <cellStyle name="Обычный 5 5 3 2" xfId="2149"/>
    <cellStyle name="Обычный 5 5 3 2 2" xfId="2150"/>
    <cellStyle name="Обычный 5 5 3 2 2 2" xfId="2151"/>
    <cellStyle name="Обычный 5 5 3 3" xfId="2152"/>
    <cellStyle name="Обычный 5 5 3 3 2" xfId="2153"/>
    <cellStyle name="Обычный 5 5 4" xfId="2154"/>
    <cellStyle name="Обычный 5 5 4 2" xfId="2155"/>
    <cellStyle name="Обычный 5 5 4 2 2" xfId="2156"/>
    <cellStyle name="Обычный 5 5 5" xfId="2157"/>
    <cellStyle name="Обычный 5 5 5 2" xfId="2158"/>
    <cellStyle name="Обычный 5 6" xfId="2159"/>
    <cellStyle name="Обычный 5 6 2" xfId="2160"/>
    <cellStyle name="Обычный 5 6 2 2" xfId="2161"/>
    <cellStyle name="Обычный 5 6 2 2 2" xfId="2162"/>
    <cellStyle name="Обычный 5 6 3" xfId="2163"/>
    <cellStyle name="Обычный 5 6 3 2" xfId="2164"/>
    <cellStyle name="Обычный 5 7" xfId="2165"/>
    <cellStyle name="Обычный 5 7 2" xfId="2166"/>
    <cellStyle name="Обычный 5 7 2 2" xfId="2167"/>
    <cellStyle name="Обычный 5 7 2 2 2" xfId="2168"/>
    <cellStyle name="Обычный 5 7 3" xfId="2169"/>
    <cellStyle name="Обычный 5 7 3 2" xfId="2170"/>
    <cellStyle name="Обычный 5 8" xfId="2171"/>
    <cellStyle name="Обычный 5 8 2" xfId="2172"/>
    <cellStyle name="Обычный 5 8 2 2" xfId="2173"/>
    <cellStyle name="Обычный 5 9" xfId="2174"/>
    <cellStyle name="Обычный 5 9 2" xfId="2175"/>
    <cellStyle name="Обычный 50" xfId="2176"/>
    <cellStyle name="Обычный 51" xfId="2177"/>
    <cellStyle name="Обычный 52" xfId="2178"/>
    <cellStyle name="Обычный 53" xfId="2179"/>
    <cellStyle name="Обычный 6" xfId="2180"/>
    <cellStyle name="Обычный 6 2" xfId="2181"/>
    <cellStyle name="Обычный 6 2 2" xfId="2182"/>
    <cellStyle name="Обычный 6 2 2 2" xfId="2183"/>
    <cellStyle name="Обычный 6 2 3" xfId="2184"/>
    <cellStyle name="Обычный 6 2 3 2" xfId="2185"/>
    <cellStyle name="Обычный 6 2 4" xfId="2186"/>
    <cellStyle name="Обычный 6 3" xfId="2187"/>
    <cellStyle name="Обычный 6 3 2" xfId="2188"/>
    <cellStyle name="Обычный 6 4" xfId="2189"/>
    <cellStyle name="Обычный 6 4 2" xfId="2190"/>
    <cellStyle name="Обычный 6 5" xfId="2191"/>
    <cellStyle name="Обычный 6 6" xfId="2192"/>
    <cellStyle name="Обычный 7" xfId="2193"/>
    <cellStyle name="Обычный 7 2" xfId="2194"/>
    <cellStyle name="Обычный 7 2 2" xfId="2195"/>
    <cellStyle name="Обычный 7 2 3" xfId="2196"/>
    <cellStyle name="Обычный 7 2 4" xfId="2197"/>
    <cellStyle name="Обычный 7 3" xfId="2198"/>
    <cellStyle name="Обычный 7 3 2" xfId="2199"/>
    <cellStyle name="Обычный 7 4" xfId="2200"/>
    <cellStyle name="Обычный 7 5" xfId="2201"/>
    <cellStyle name="Обычный 8" xfId="2202"/>
    <cellStyle name="Обычный 8 2" xfId="2203"/>
    <cellStyle name="Обычный 8 2 2" xfId="2204"/>
    <cellStyle name="Обычный 8 2 2 2" xfId="2205"/>
    <cellStyle name="Обычный 8 2 3" xfId="2206"/>
    <cellStyle name="Обычный 8 2 3 2" xfId="2207"/>
    <cellStyle name="Обычный 8 2 4" xfId="2208"/>
    <cellStyle name="Обычный 8 3" xfId="2209"/>
    <cellStyle name="Обычный 8 3 2" xfId="2210"/>
    <cellStyle name="Обычный 8 4" xfId="2211"/>
    <cellStyle name="Обычный 8 4 2" xfId="2212"/>
    <cellStyle name="Обычный 8 5" xfId="2213"/>
    <cellStyle name="Обычный 8 6" xfId="2214"/>
    <cellStyle name="Обычный 9" xfId="2215"/>
    <cellStyle name="Обычный 9 2" xfId="2216"/>
    <cellStyle name="Обычный 9 2 2" xfId="2217"/>
    <cellStyle name="Обычный 9 2 2 2" xfId="2218"/>
    <cellStyle name="Обычный 9 2 3" xfId="2219"/>
    <cellStyle name="Обычный 9 2 3 2" xfId="2220"/>
    <cellStyle name="Обычный 9 2 4" xfId="2221"/>
    <cellStyle name="Обычный 9 3" xfId="2222"/>
    <cellStyle name="Обычный 9 3 2" xfId="2223"/>
    <cellStyle name="Обычный 9 4" xfId="2224"/>
    <cellStyle name="Обычный 9 4 2" xfId="2225"/>
    <cellStyle name="Обычный 9 5" xfId="2226"/>
    <cellStyle name="Обычный 9 6" xfId="2227"/>
    <cellStyle name="Отдельная ячейка" xfId="2228"/>
    <cellStyle name="Отдельная ячейка - константа" xfId="2229"/>
    <cellStyle name="Отдельная ячейка - константа [печать]" xfId="2230"/>
    <cellStyle name="Отдельная ячейка - константа [печать] 2" xfId="2231"/>
    <cellStyle name="Отдельная ячейка - константа [печать] 3" xfId="2232"/>
    <cellStyle name="Отдельная ячейка - константа [печать] 4" xfId="2233"/>
    <cellStyle name="Отдельная ячейка - константа [печать] 5" xfId="2234"/>
    <cellStyle name="Отдельная ячейка [печать]" xfId="2235"/>
    <cellStyle name="Отдельная ячейка [печать] 2" xfId="2236"/>
    <cellStyle name="Отдельная ячейка [печать] 3" xfId="2237"/>
    <cellStyle name="Отдельная ячейка [печать] 4" xfId="2238"/>
    <cellStyle name="Отдельная ячейка [печать] 5" xfId="2239"/>
    <cellStyle name="Отдельная ячейка-результат" xfId="2240"/>
    <cellStyle name="Отдельная ячейка-результат [печать]" xfId="2241"/>
    <cellStyle name="Отдельная ячейка-результат [печать] 2" xfId="2242"/>
    <cellStyle name="Отдельная ячейка-результат [печать] 3" xfId="2243"/>
    <cellStyle name="Отдельная ячейка-результат [печать] 4" xfId="2244"/>
    <cellStyle name="Отдельная ячейка-результат [печать] 5" xfId="2245"/>
    <cellStyle name="Плохой 10" xfId="2246"/>
    <cellStyle name="Плохой 11" xfId="2247"/>
    <cellStyle name="Плохой 12" xfId="2248"/>
    <cellStyle name="Плохой 13" xfId="2249"/>
    <cellStyle name="Плохой 14" xfId="2250"/>
    <cellStyle name="Плохой 15" xfId="2251"/>
    <cellStyle name="Плохой 16" xfId="2252"/>
    <cellStyle name="Плохой 17" xfId="2253"/>
    <cellStyle name="Плохой 18" xfId="2254"/>
    <cellStyle name="Плохой 19" xfId="2255"/>
    <cellStyle name="Плохой 2" xfId="2256"/>
    <cellStyle name="Плохой 2 2" xfId="2257"/>
    <cellStyle name="Плохой 20" xfId="2258"/>
    <cellStyle name="Плохой 21" xfId="2259"/>
    <cellStyle name="Плохой 22" xfId="2260"/>
    <cellStyle name="Плохой 23" xfId="2261"/>
    <cellStyle name="Плохой 24" xfId="2262"/>
    <cellStyle name="Плохой 3" xfId="2263"/>
    <cellStyle name="Плохой 3 2" xfId="2264"/>
    <cellStyle name="Плохой 4" xfId="2265"/>
    <cellStyle name="Плохой 4 2" xfId="2266"/>
    <cellStyle name="Плохой 5" xfId="2267"/>
    <cellStyle name="Плохой 6" xfId="2268"/>
    <cellStyle name="Плохой 7" xfId="2269"/>
    <cellStyle name="Плохой 8" xfId="2270"/>
    <cellStyle name="Плохой 9" xfId="2271"/>
    <cellStyle name="Пояснение 10" xfId="2272"/>
    <cellStyle name="Пояснение 11" xfId="2273"/>
    <cellStyle name="Пояснение 12" xfId="2274"/>
    <cellStyle name="Пояснение 13" xfId="2275"/>
    <cellStyle name="Пояснение 14" xfId="2276"/>
    <cellStyle name="Пояснение 15" xfId="2277"/>
    <cellStyle name="Пояснение 16" xfId="2278"/>
    <cellStyle name="Пояснение 17" xfId="2279"/>
    <cellStyle name="Пояснение 18" xfId="2280"/>
    <cellStyle name="Пояснение 19" xfId="2281"/>
    <cellStyle name="Пояснение 2" xfId="2282"/>
    <cellStyle name="Пояснение 2 2" xfId="2283"/>
    <cellStyle name="Пояснение 20" xfId="2284"/>
    <cellStyle name="Пояснение 21" xfId="2285"/>
    <cellStyle name="Пояснение 22" xfId="2286"/>
    <cellStyle name="Пояснение 23" xfId="2287"/>
    <cellStyle name="Пояснение 24" xfId="2288"/>
    <cellStyle name="Пояснение 3" xfId="2289"/>
    <cellStyle name="Пояснение 3 2" xfId="2290"/>
    <cellStyle name="Пояснение 4" xfId="2291"/>
    <cellStyle name="Пояснение 4 2" xfId="2292"/>
    <cellStyle name="Пояснение 5" xfId="2293"/>
    <cellStyle name="Пояснение 6" xfId="2294"/>
    <cellStyle name="Пояснение 7" xfId="2295"/>
    <cellStyle name="Пояснение 8" xfId="2296"/>
    <cellStyle name="Пояснение 9" xfId="2297"/>
    <cellStyle name="Примечание 10" xfId="2298"/>
    <cellStyle name="Примечание 11" xfId="2299"/>
    <cellStyle name="Примечание 12" xfId="2300"/>
    <cellStyle name="Примечание 13" xfId="2301"/>
    <cellStyle name="Примечание 14" xfId="2302"/>
    <cellStyle name="Примечание 15" xfId="2303"/>
    <cellStyle name="Примечание 16" xfId="2304"/>
    <cellStyle name="Примечание 17" xfId="2305"/>
    <cellStyle name="Примечание 18" xfId="2306"/>
    <cellStyle name="Примечание 19" xfId="2307"/>
    <cellStyle name="Примечание 2" xfId="2308"/>
    <cellStyle name="Примечание 2 2" xfId="2309"/>
    <cellStyle name="Примечание 2 3" xfId="2310"/>
    <cellStyle name="Примечание 2 4" xfId="2311"/>
    <cellStyle name="Примечание 2 5" xfId="2312"/>
    <cellStyle name="Примечание 2 6" xfId="2313"/>
    <cellStyle name="Примечание 2 7" xfId="2314"/>
    <cellStyle name="Примечание 2 8" xfId="2315"/>
    <cellStyle name="Примечание 20" xfId="2316"/>
    <cellStyle name="Примечание 21" xfId="2317"/>
    <cellStyle name="Примечание 22" xfId="2318"/>
    <cellStyle name="Примечание 23" xfId="2319"/>
    <cellStyle name="Примечание 24" xfId="2320"/>
    <cellStyle name="Примечание 3" xfId="2321"/>
    <cellStyle name="Примечание 3 2" xfId="2322"/>
    <cellStyle name="Примечание 4" xfId="2323"/>
    <cellStyle name="Примечание 4 2" xfId="2324"/>
    <cellStyle name="Примечание 5" xfId="2325"/>
    <cellStyle name="Примечание 6" xfId="2326"/>
    <cellStyle name="Примечание 7" xfId="2327"/>
    <cellStyle name="Примечание 8" xfId="2328"/>
    <cellStyle name="Примечание 9" xfId="2329"/>
    <cellStyle name="Процентный 2" xfId="2330"/>
    <cellStyle name="Процентный 2 2" xfId="2331"/>
    <cellStyle name="Процентный 2 2 2" xfId="2332"/>
    <cellStyle name="Процентный 2 3" xfId="2333"/>
    <cellStyle name="Процентный 3" xfId="2334"/>
    <cellStyle name="Процентный 3 2" xfId="2335"/>
    <cellStyle name="Процентный 3 2 2" xfId="2336"/>
    <cellStyle name="Процентный 4" xfId="2337"/>
    <cellStyle name="Процентный 4 2" xfId="2338"/>
    <cellStyle name="Процентный 5" xfId="2339"/>
    <cellStyle name="Свойства элементов измерения" xfId="2340"/>
    <cellStyle name="Свойства элементов измерения [печать]" xfId="2341"/>
    <cellStyle name="Свойства элементов измерения [печать] 2" xfId="2342"/>
    <cellStyle name="Свойства элементов измерения [печать] 3" xfId="2343"/>
    <cellStyle name="Свойства элементов измерения [печать] 4" xfId="2344"/>
    <cellStyle name="Свойства элементов измерения [печать] 5" xfId="2345"/>
    <cellStyle name="Свойства элементов измерения 2" xfId="2346"/>
    <cellStyle name="Свойства элементов измерения 3" xfId="2347"/>
    <cellStyle name="Свойства элементов измерения 4" xfId="2348"/>
    <cellStyle name="Свойства элементов измерения 5" xfId="2349"/>
    <cellStyle name="Связанная ячейка 10" xfId="2350"/>
    <cellStyle name="Связанная ячейка 11" xfId="2351"/>
    <cellStyle name="Связанная ячейка 12" xfId="2352"/>
    <cellStyle name="Связанная ячейка 13" xfId="2353"/>
    <cellStyle name="Связанная ячейка 14" xfId="2354"/>
    <cellStyle name="Связанная ячейка 15" xfId="2355"/>
    <cellStyle name="Связанная ячейка 16" xfId="2356"/>
    <cellStyle name="Связанная ячейка 17" xfId="2357"/>
    <cellStyle name="Связанная ячейка 18" xfId="2358"/>
    <cellStyle name="Связанная ячейка 19" xfId="2359"/>
    <cellStyle name="Связанная ячейка 2" xfId="2360"/>
    <cellStyle name="Связанная ячейка 2 2" xfId="2361"/>
    <cellStyle name="Связанная ячейка 20" xfId="2362"/>
    <cellStyle name="Связанная ячейка 21" xfId="2363"/>
    <cellStyle name="Связанная ячейка 22" xfId="2364"/>
    <cellStyle name="Связанная ячейка 23" xfId="2365"/>
    <cellStyle name="Связанная ячейка 24" xfId="2366"/>
    <cellStyle name="Связанная ячейка 3" xfId="2367"/>
    <cellStyle name="Связанная ячейка 3 2" xfId="2368"/>
    <cellStyle name="Связанная ячейка 4" xfId="2369"/>
    <cellStyle name="Связанная ячейка 4 2" xfId="2370"/>
    <cellStyle name="Связанная ячейка 5" xfId="2371"/>
    <cellStyle name="Связанная ячейка 6" xfId="2372"/>
    <cellStyle name="Связанная ячейка 7" xfId="2373"/>
    <cellStyle name="Связанная ячейка 8" xfId="2374"/>
    <cellStyle name="Связанная ячейка 9" xfId="2375"/>
    <cellStyle name="Стиль 1" xfId="2376"/>
    <cellStyle name="Стиль 2" xfId="2377"/>
    <cellStyle name="Стиль 3" xfId="2378"/>
    <cellStyle name="Стиль 4" xfId="2379"/>
    <cellStyle name="Стиль 5" xfId="2380"/>
    <cellStyle name="Стиль 6" xfId="2381"/>
    <cellStyle name="Текст предупреждения 10" xfId="2382"/>
    <cellStyle name="Текст предупреждения 11" xfId="2383"/>
    <cellStyle name="Текст предупреждения 12" xfId="2384"/>
    <cellStyle name="Текст предупреждения 13" xfId="2385"/>
    <cellStyle name="Текст предупреждения 14" xfId="2386"/>
    <cellStyle name="Текст предупреждения 15" xfId="2387"/>
    <cellStyle name="Текст предупреждения 16" xfId="2388"/>
    <cellStyle name="Текст предупреждения 17" xfId="2389"/>
    <cellStyle name="Текст предупреждения 18" xfId="2390"/>
    <cellStyle name="Текст предупреждения 19" xfId="2391"/>
    <cellStyle name="Текст предупреждения 2" xfId="2392"/>
    <cellStyle name="Текст предупреждения 2 2" xfId="2393"/>
    <cellStyle name="Текст предупреждения 20" xfId="2394"/>
    <cellStyle name="Текст предупреждения 21" xfId="2395"/>
    <cellStyle name="Текст предупреждения 22" xfId="2396"/>
    <cellStyle name="Текст предупреждения 23" xfId="2397"/>
    <cellStyle name="Текст предупреждения 24" xfId="2398"/>
    <cellStyle name="Текст предупреждения 3" xfId="2399"/>
    <cellStyle name="Текст предупреждения 3 2" xfId="2400"/>
    <cellStyle name="Текст предупреждения 4" xfId="2401"/>
    <cellStyle name="Текст предупреждения 4 2" xfId="2402"/>
    <cellStyle name="Текст предупреждения 5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Финансовый 10" xfId="6"/>
    <cellStyle name="Финансовый 11" xfId="2408"/>
    <cellStyle name="Финансовый 11 2" xfId="2409"/>
    <cellStyle name="Финансовый 12" xfId="2410"/>
    <cellStyle name="Финансовый 12 2" xfId="2411"/>
    <cellStyle name="Финансовый 13" xfId="2412"/>
    <cellStyle name="Финансовый 14" xfId="2413"/>
    <cellStyle name="Финансовый 14 2" xfId="2414"/>
    <cellStyle name="Финансовый 15" xfId="2415"/>
    <cellStyle name="Финансовый 15 2" xfId="2416"/>
    <cellStyle name="Финансовый 15 3" xfId="2417"/>
    <cellStyle name="Финансовый 16" xfId="2418"/>
    <cellStyle name="Финансовый 17" xfId="2419"/>
    <cellStyle name="Финансовый 17 2" xfId="2420"/>
    <cellStyle name="Финансовый 18" xfId="2421"/>
    <cellStyle name="Финансовый 18 2" xfId="2422"/>
    <cellStyle name="Финансовый 18 2 2" xfId="2423"/>
    <cellStyle name="Финансовый 19" xfId="2424"/>
    <cellStyle name="Финансовый 2" xfId="2425"/>
    <cellStyle name="Финансовый 2 10" xfId="2426"/>
    <cellStyle name="Финансовый 2 11" xfId="2427"/>
    <cellStyle name="Финансовый 2 12" xfId="2428"/>
    <cellStyle name="Финансовый 2 13" xfId="2429"/>
    <cellStyle name="Финансовый 2 14" xfId="2430"/>
    <cellStyle name="Финансовый 2 15" xfId="2431"/>
    <cellStyle name="Финансовый 2 16" xfId="2432"/>
    <cellStyle name="Финансовый 2 2" xfId="2433"/>
    <cellStyle name="Финансовый 2 2 2" xfId="2434"/>
    <cellStyle name="Финансовый 2 2 3" xfId="2435"/>
    <cellStyle name="Финансовый 2 2 4" xfId="2436"/>
    <cellStyle name="Финансовый 2 2 5" xfId="2437"/>
    <cellStyle name="Финансовый 2 3" xfId="2438"/>
    <cellStyle name="Финансовый 2 3 2" xfId="2439"/>
    <cellStyle name="Финансовый 2 3 3" xfId="2440"/>
    <cellStyle name="Финансовый 2 4" xfId="2441"/>
    <cellStyle name="Финансовый 2 4 2" xfId="2442"/>
    <cellStyle name="Финансовый 2 5" xfId="2443"/>
    <cellStyle name="Финансовый 2 6" xfId="2444"/>
    <cellStyle name="Финансовый 2 7" xfId="2445"/>
    <cellStyle name="Финансовый 2 8" xfId="2446"/>
    <cellStyle name="Финансовый 2 9" xfId="2447"/>
    <cellStyle name="Финансовый 20" xfId="2448"/>
    <cellStyle name="Финансовый 3" xfId="2449"/>
    <cellStyle name="Финансовый 3 2" xfId="2450"/>
    <cellStyle name="Финансовый 3 2 2" xfId="2451"/>
    <cellStyle name="Финансовый 3 2 2 2" xfId="2452"/>
    <cellStyle name="Финансовый 3 2 2 2 2" xfId="2453"/>
    <cellStyle name="Финансовый 3 2 3" xfId="2454"/>
    <cellStyle name="Финансовый 3 2 3 2" xfId="2455"/>
    <cellStyle name="Финансовый 3 3" xfId="2456"/>
    <cellStyle name="Финансовый 3 3 2" xfId="2457"/>
    <cellStyle name="Финансовый 3 3 2 2" xfId="2458"/>
    <cellStyle name="Финансовый 3 3 2 2 2" xfId="2459"/>
    <cellStyle name="Финансовый 3 3 2 2 2 2" xfId="2460"/>
    <cellStyle name="Финансовый 3 3 2 2 2 2 2" xfId="2461"/>
    <cellStyle name="Финансовый 3 3 2 2 3" xfId="2462"/>
    <cellStyle name="Финансовый 3 3 2 2 3 2" xfId="2463"/>
    <cellStyle name="Финансовый 3 3 2 3" xfId="2464"/>
    <cellStyle name="Финансовый 3 3 2 3 2" xfId="2465"/>
    <cellStyle name="Финансовый 3 3 3" xfId="2466"/>
    <cellStyle name="Финансовый 3 3 3 2" xfId="2467"/>
    <cellStyle name="Финансовый 3 3 3 2 2" xfId="2468"/>
    <cellStyle name="Финансовый 3 3 4" xfId="2469"/>
    <cellStyle name="Финансовый 3 3 4 2" xfId="2470"/>
    <cellStyle name="Финансовый 3 4" xfId="2471"/>
    <cellStyle name="Финансовый 3 4 2" xfId="2472"/>
    <cellStyle name="Финансовый 3 4 2 2" xfId="2473"/>
    <cellStyle name="Финансовый 3 5" xfId="2474"/>
    <cellStyle name="Финансовый 3 5 2" xfId="2475"/>
    <cellStyle name="Финансовый 3 6" xfId="2476"/>
    <cellStyle name="Финансовый 3 7" xfId="2477"/>
    <cellStyle name="Финансовый 4" xfId="2478"/>
    <cellStyle name="Финансовый 4 2" xfId="2479"/>
    <cellStyle name="Финансовый 4 2 2" xfId="2480"/>
    <cellStyle name="Финансовый 4 3" xfId="2481"/>
    <cellStyle name="Финансовый 4 4" xfId="2482"/>
    <cellStyle name="Финансовый 4 5" xfId="2483"/>
    <cellStyle name="Финансовый 5" xfId="2484"/>
    <cellStyle name="Финансовый 5 2" xfId="2485"/>
    <cellStyle name="Финансовый 5 2 2" xfId="2486"/>
    <cellStyle name="Финансовый 5 2 3" xfId="2487"/>
    <cellStyle name="Финансовый 5 2 4" xfId="2488"/>
    <cellStyle name="Финансовый 5 2 4 2" xfId="2489"/>
    <cellStyle name="Финансовый 5 2 5" xfId="2490"/>
    <cellStyle name="Финансовый 5 2 6" xfId="2491"/>
    <cellStyle name="Финансовый 5 3" xfId="2492"/>
    <cellStyle name="Финансовый 5 3 2" xfId="2493"/>
    <cellStyle name="Финансовый 6" xfId="2494"/>
    <cellStyle name="Финансовый 6 2" xfId="2495"/>
    <cellStyle name="Финансовый 6 2 2" xfId="2496"/>
    <cellStyle name="Финансовый 6 3" xfId="2497"/>
    <cellStyle name="Финансовый 7" xfId="2498"/>
    <cellStyle name="Финансовый 7 2" xfId="2499"/>
    <cellStyle name="Финансовый 8" xfId="2500"/>
    <cellStyle name="Финансовый 8 2" xfId="2501"/>
    <cellStyle name="Финансовый 9" xfId="2502"/>
    <cellStyle name="Хороший 10" xfId="2503"/>
    <cellStyle name="Хороший 11" xfId="2504"/>
    <cellStyle name="Хороший 12" xfId="2505"/>
    <cellStyle name="Хороший 13" xfId="2506"/>
    <cellStyle name="Хороший 14" xfId="2507"/>
    <cellStyle name="Хороший 15" xfId="2508"/>
    <cellStyle name="Хороший 16" xfId="2509"/>
    <cellStyle name="Хороший 17" xfId="2510"/>
    <cellStyle name="Хороший 18" xfId="2511"/>
    <cellStyle name="Хороший 19" xfId="2512"/>
    <cellStyle name="Хороший 2" xfId="2513"/>
    <cellStyle name="Хороший 2 2" xfId="2514"/>
    <cellStyle name="Хороший 20" xfId="2515"/>
    <cellStyle name="Хороший 21" xfId="2516"/>
    <cellStyle name="Хороший 22" xfId="2517"/>
    <cellStyle name="Хороший 23" xfId="2518"/>
    <cellStyle name="Хороший 24" xfId="2519"/>
    <cellStyle name="Хороший 3" xfId="2520"/>
    <cellStyle name="Хороший 3 2" xfId="2521"/>
    <cellStyle name="Хороший 4" xfId="2522"/>
    <cellStyle name="Хороший 4 2" xfId="2523"/>
    <cellStyle name="Хороший 5" xfId="2524"/>
    <cellStyle name="Хороший 6" xfId="2525"/>
    <cellStyle name="Хороший 7" xfId="2526"/>
    <cellStyle name="Хороший 8" xfId="2527"/>
    <cellStyle name="Хороший 9" xfId="2528"/>
    <cellStyle name="Элементы осей" xfId="2529"/>
    <cellStyle name="Элементы осей [печать]" xfId="2530"/>
    <cellStyle name="Элементы осей [печать] 2" xfId="2531"/>
    <cellStyle name="Элементы осей [печать] 3" xfId="2532"/>
    <cellStyle name="Элементы осей [печать] 4" xfId="2533"/>
    <cellStyle name="Элементы осей [печать] 5" xfId="2534"/>
    <cellStyle name="Элементы осей 2" xfId="2535"/>
    <cellStyle name="Элементы осей 3" xfId="2536"/>
    <cellStyle name="Элементы осей 4" xfId="2537"/>
    <cellStyle name="Элементы осей 5" xfId="25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3;&#1054;&#1056;&#1055;&#1054;&#1051;&#1050;&#1040;\2019\&#1087;&#1093;&#1076;\&#1085;&#1072;%2001.09.2019&#1075;\Users\Admin\Downloads\Users\User\Downloads\Users\partner\Downloads\&#1088;&#1072;&#1089;&#1095;&#1077;&#1090;&#1099;%20&#1055;&#1043;&#1043;%20&#1085;&#1072;%202017\2016\&#1064;&#1056;%20&#1080;%20&#1058;&#1057;\Users\partner\AppData\Roaming\Microsoft\Excel\&#1043;&#1086;&#1088;&#1087;&#1086;&#1083;&#1082;&#1072;%20&#1088;&#1072;&#1089;&#1095;&#1077;&#1090;%20&#1079;&#1087;%2024.12.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54;&#1048;%20&#1044;&#1054;&#1050;&#1059;&#1052;&#1045;&#1053;&#1058;&#1067;\2&#1089;&#1077;&#1090;&#1100;\&#1043;&#1054;&#1057;&#1059;&#1057;&#1051;&#1059;&#1043;&#1048;\&#1043;&#1054;&#1057;&#1059;&#1057;&#1051;&#1059;&#1043;&#1048;%20%202015%20&#1043;%20&#1041;&#1040;&#1047;&#1054;&#1042;%20&#1055;&#1045;&#1056;&#1045;&#1063;&#1045;&#1053;&#1068;\&#1053;&#1055;&#1040;%20%20&#1055;&#1054;&#1056;&#1071;&#1044;&#1054;&#1050;%20&#1060;&#1054;&#1056;&#1052;&#1048;&#1056;&#1054;&#1042;&#1040;&#1053;&#1048;&#1071;%20&#1042;&#1045;&#1044;&#1054;&#1052;&#1057;&#1058;&#1042;%20&#1055;&#1045;&#1056;&#1045;&#1063;&#1053;&#1071;%202015%20&#1043;\&#1055;&#1056;&#1054;&#1045;&#1050;&#1058;%20&#1052;&#1047;%20&#1056;&#1058;\bpgmu_%20&#1055;&#1056;&#1054;&#1045;&#1050;&#1058;%20%20&#1058;&#1067;&#1042;&#1040;%20%20Zdravookhranenie%20%20%20&#1040;&#1042;&#1043;&#1059;&#1057;&#1058;%202015%20&#1043;%20-%20&#1082;&#1086;&#1087;&#1080;&#11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73;&#1096;&#1072;&#1103;\&#1050;&#1054;&#1052;&#1052;&#1059;&#1053;&#1040;&#1051;&#1050;&#1040;\2016%20&#1075;&#1086;&#1076;%20&#1050;&#1067;&#1047;&#1067;&#1051;&#1057;&#1050;&#1040;&#1071;%20&#1058;&#1069;&#1062;\&#1044;&#1086;&#1082;&#1091;&#1084;&#1077;&#1085;&#1090;&#1099;%20&#1058;&#1069;&#1062;\&#1054;&#1041;&#1054;&#1056;&#1054;&#1058;&#1067;\2016\&#1054;&#1073;&#1086;&#1088;&#1086;&#1090;&#1099;%20&#1060;&#1077;&#1074;&#1088;&#1072;&#1083;&#1100;%202016%20&#1058;&#1069;&#106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o-new\Desktop\&#1084;&#1086;&#1085;&#1080;&#1090;&#1086;&#1088;&#1080;&#1085;&#1075;\&#1089;&#1077;&#1085;&#1090;&#1103;&#1073;&#1088;&#1100;\&#1058;&#1099;&#1074;&#1072;_2019_09%20-%20&#1082;&#1086;&#1087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dez\Downloads\Telegram%20Desktop\Users\&#1054;&#1069;&#1052;\Downloads\Telegram%20Desktop\2017\&#1064;&#1056;%20&#1080;%20&#1058;&#1040;&#1056;%202017\&#1088;&#1072;&#1089;&#1095;&#1077;&#1090;&#1099;%20&#1055;&#1043;&#1043;%20&#1085;&#1072;%202017\2016\&#1064;&#1056;%20&#1080;%20&#1058;&#1057;\Users\partner\AppData\Roaming\Microsoft\Excel\&#1043;&#1086;&#1088;&#1087;&#1086;&#1083;&#1082;&#1072;%20&#1088;&#1072;&#1089;&#1095;&#1077;&#1090;%20&#1079;&#1087;%2024.12.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ра нсот"/>
      <sheetName val="ОМСсмп"/>
      <sheetName val="ФАКТ январь-ноябрь 2015г."/>
      <sheetName val="на 1 оклад"/>
      <sheetName val="дежурства (2)"/>
      <sheetName val="N часов"/>
      <sheetName val="ОМСврачи"/>
      <sheetName val="ПУ"/>
      <sheetName val="11мес"/>
      <sheetName val="свед из о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БПГМУ"/>
      <sheetName val="БАЗА БПГМУ (2)"/>
      <sheetName val="испр бюдж  БАЗА БПГМУ (3)"/>
      <sheetName val="УТВ ВЕДОМСТВ ПЕРЕЧЕНЬ "/>
      <sheetName val="БАЗОВ ПЕРЕЧЕНЬ"/>
      <sheetName val="БАЗ 09.09.1 утв МЗ РФ ИСПР МНОЮ"/>
      <sheetName val="БАЗ ПЕРЕЧЕНЬ ИЗ САЙТА 31.08.15"/>
      <sheetName val="БАЗА БПГМУ (3)"/>
      <sheetName val="ИСПР 09.09.15 БАЗА БПГМУ (4)"/>
      <sheetName val="оконч 09.09.15 БАЗА БПГМУ (5)"/>
      <sheetName val="оконч 09.09.15 БАЗА БПГМУ (6)"/>
      <sheetName val="БАЗА 31.08.15 ИСПР 09.09."/>
      <sheetName val="БАЗА 31.08.15 ИСПР2 09.09. (2)"/>
      <sheetName val="ПОЛНАЯ Б 31.08.15 ИСПР 9 09.09."/>
      <sheetName val="кратко 31.08.15 от 10.09.15"/>
      <sheetName val="кратко 31.08.15 от 10.09.15 (2)"/>
      <sheetName val="краТСОГЛ 3108 от 10.09.15 (3)"/>
      <sheetName val="краТСОГЛ 3108 от 21.09.15 (4)"/>
      <sheetName val="краТСОГЛ 3108 от 21.09.15 (5)"/>
      <sheetName val="ОКОНЧАТ "/>
      <sheetName val="Лист2"/>
      <sheetName val="БАЗА_БПГМУ"/>
      <sheetName val="БАЗА_БПГМУ_(2)"/>
      <sheetName val="испр_бюдж__БАЗА_БПГМУ_(3)"/>
      <sheetName val="УТВ_ВЕДОМСТВ_ПЕРЕЧЕНЬ_"/>
      <sheetName val="БАЗОВ_ПЕРЕЧЕНЬ"/>
      <sheetName val="БАЗ_09_09_1_утв_МЗ_РФ_ИСПР_МНОЮ"/>
      <sheetName val="БАЗ_ПЕРЕЧЕНЬ_ИЗ_САЙТА_31_08_15"/>
      <sheetName val="БАЗА_БПГМУ_(3)"/>
      <sheetName val="ИСПР_09_09_15_БАЗА_БПГМУ_(4)"/>
      <sheetName val="оконч_09_09_15_БАЗА_БПГМУ_(5)"/>
      <sheetName val="оконч_09_09_15_БАЗА_БПГМУ_(6)"/>
      <sheetName val="БАЗА_31_08_15_ИСПР_09_09_"/>
      <sheetName val="БАЗА_31_08_15_ИСПР2_09_09__(2)"/>
      <sheetName val="ПОЛНАЯ_Б_31_08_15_ИСПР_9_09_09_"/>
      <sheetName val="кратко_31_08_15_от_10_09_15"/>
      <sheetName val="кратко_31_08_15_от_10_09_15_(2)"/>
      <sheetName val="краТСОГЛ_3108_от_10_09_15_(3)"/>
      <sheetName val="краТСОГЛ_3108_от_21_09_15_(4)"/>
      <sheetName val="краТСОГЛ_3108_от_21_09_15_(5)"/>
      <sheetName val="ОКОНЧАТ_"/>
      <sheetName val="БАЗА 31.08.15 ИСПР 3 09.09."/>
      <sheetName val="1 полугодие"/>
      <sheetName val="Лист5 (2)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ев16"/>
      <sheetName val="Янв16"/>
      <sheetName val="Дек15"/>
      <sheetName val="Ноя15"/>
      <sheetName val="недопл"/>
      <sheetName val="Д и К"/>
      <sheetName val="Д"/>
      <sheetName val="кож"/>
      <sheetName val="мун"/>
      <sheetName val="рес"/>
      <sheetName val="фед"/>
      <sheetName val="к"/>
      <sheetName val="м"/>
      <sheetName val="ф"/>
      <sheetName val="штаб"/>
      <sheetName val="МУПы"/>
      <sheetName val="Лист1"/>
      <sheetName val="БАЗ ПЕРЕЧЕНЬ ИЗ САЙТА 31.08.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комендации"/>
      <sheetName val="Правила заполнения"/>
      <sheetName val="Таблица 1"/>
      <sheetName val="Реестр Подразделений"/>
      <sheetName val="Справочник Должностей"/>
      <sheetName val="Tech_List"/>
      <sheetName val="SPR_REG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2">
          <cell r="A2" t="str">
            <v xml:space="preserve">Основное </v>
          </cell>
          <cell r="D2" t="str">
            <v>ОМС</v>
          </cell>
          <cell r="F2" t="str">
            <v>Сентябрь</v>
          </cell>
        </row>
        <row r="3">
          <cell r="A3" t="str">
            <v>Внешнее совместительство</v>
          </cell>
          <cell r="D3" t="str">
            <v>Средства бюджета на финансовое обеспечение государственного задания</v>
          </cell>
        </row>
        <row r="4">
          <cell r="A4" t="str">
            <v>Внутреннее совместительство</v>
          </cell>
          <cell r="D4" t="str">
            <v>Субсидии из средств бюджета</v>
          </cell>
        </row>
        <row r="5">
          <cell r="D5" t="str">
            <v>Средства от платных мед услуг</v>
          </cell>
        </row>
        <row r="6">
          <cell r="D6" t="str">
            <v>Иные средства от приносящих доход деятельности</v>
          </cell>
        </row>
      </sheetData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ра нсот"/>
      <sheetName val="ОМСсмп"/>
      <sheetName val="ФАКТ январь-ноябрь 2015г."/>
      <sheetName val="на 1 оклад"/>
      <sheetName val="дежурства (2)"/>
      <sheetName val="N часов"/>
      <sheetName val="ОМСврачи"/>
      <sheetName val="ПУ"/>
      <sheetName val="11мес"/>
      <sheetName val="свед из о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AY42"/>
  <sheetViews>
    <sheetView tabSelected="1" view="pageBreakPreview" zoomScale="70" zoomScaleNormal="80" zoomScaleSheetLayoutView="70" workbookViewId="0">
      <pane xSplit="2" ySplit="5" topLeftCell="C6" activePane="bottomRight" state="frozen"/>
      <selection activeCell="A5" sqref="A5:A6"/>
      <selection pane="topRight" activeCell="A5" sqref="A5:A6"/>
      <selection pane="bottomLeft" activeCell="A5" sqref="A5:A6"/>
      <selection pane="bottomRight" activeCell="AE18" sqref="AE18"/>
    </sheetView>
  </sheetViews>
  <sheetFormatPr defaultRowHeight="12.75" x14ac:dyDescent="0.2"/>
  <cols>
    <col min="1" max="1" width="4.42578125" style="2" customWidth="1"/>
    <col min="2" max="2" width="29.85546875" style="2" customWidth="1"/>
    <col min="3" max="3" width="11" style="2" customWidth="1"/>
    <col min="4" max="4" width="13.140625" style="2" hidden="1" customWidth="1"/>
    <col min="5" max="5" width="12.140625" style="2" hidden="1" customWidth="1"/>
    <col min="6" max="6" width="12.5703125" style="2" hidden="1" customWidth="1"/>
    <col min="7" max="7" width="16.85546875" style="2" customWidth="1"/>
    <col min="8" max="8" width="13.28515625" style="2" customWidth="1"/>
    <col min="9" max="9" width="13.5703125" style="2" customWidth="1"/>
    <col min="10" max="10" width="10.7109375" style="2" customWidth="1"/>
    <col min="11" max="11" width="17.42578125" style="2" customWidth="1"/>
    <col min="12" max="12" width="15.42578125" style="2" hidden="1" customWidth="1"/>
    <col min="13" max="13" width="21.85546875" style="2" hidden="1" customWidth="1"/>
    <col min="14" max="14" width="17.42578125" style="2" hidden="1" customWidth="1"/>
    <col min="15" max="15" width="17.42578125" style="2" customWidth="1"/>
    <col min="16" max="16" width="12.7109375" style="2" customWidth="1"/>
    <col min="17" max="17" width="12.42578125" style="2" hidden="1" customWidth="1"/>
    <col min="18" max="18" width="12.28515625" style="2" hidden="1" customWidth="1"/>
    <col min="19" max="19" width="11.7109375" style="2" hidden="1" customWidth="1"/>
    <col min="20" max="20" width="12.7109375" style="2" customWidth="1"/>
    <col min="21" max="21" width="13.28515625" style="2" customWidth="1"/>
    <col min="22" max="22" width="12.85546875" style="2" customWidth="1"/>
    <col min="23" max="23" width="13" style="2" hidden="1" customWidth="1"/>
    <col min="24" max="24" width="17" style="2" hidden="1" customWidth="1"/>
    <col min="25" max="25" width="17.28515625" style="2" hidden="1" customWidth="1"/>
    <col min="26" max="26" width="23.85546875" style="2" hidden="1" customWidth="1"/>
    <col min="27" max="27" width="12.28515625" style="2" hidden="1" customWidth="1"/>
    <col min="28" max="28" width="12.28515625" style="2" customWidth="1"/>
    <col min="29" max="29" width="13" style="2" customWidth="1"/>
    <col min="30" max="30" width="10.5703125" style="2" customWidth="1"/>
    <col min="31" max="31" width="13.42578125" style="2" customWidth="1"/>
    <col min="32" max="32" width="15.5703125" style="2" hidden="1" customWidth="1"/>
    <col min="33" max="33" width="13.7109375" style="2" customWidth="1"/>
    <col min="34" max="34" width="18.5703125" style="2" hidden="1" customWidth="1"/>
    <col min="35" max="36" width="15.7109375" style="2" hidden="1" customWidth="1"/>
    <col min="37" max="38" width="15.7109375" style="2" customWidth="1"/>
    <col min="39" max="39" width="12.5703125" style="2" hidden="1" customWidth="1"/>
    <col min="40" max="41" width="15.5703125" style="2" hidden="1" customWidth="1"/>
    <col min="42" max="42" width="13.7109375" style="2" hidden="1" customWidth="1"/>
    <col min="43" max="43" width="16.85546875" style="2" hidden="1" customWidth="1"/>
    <col min="44" max="45" width="16" style="2" hidden="1" customWidth="1"/>
    <col min="46" max="46" width="17.5703125" style="2" hidden="1" customWidth="1"/>
    <col min="47" max="47" width="9.140625" style="4"/>
    <col min="48" max="48" width="26.42578125" style="4" hidden="1" customWidth="1"/>
    <col min="49" max="49" width="13.85546875" style="4" hidden="1" customWidth="1"/>
    <col min="50" max="53" width="0" style="4" hidden="1" customWidth="1"/>
    <col min="54" max="16384" width="9.140625" style="4"/>
  </cols>
  <sheetData>
    <row r="2" spans="1:51" ht="32.25" customHeight="1" x14ac:dyDescent="0.2">
      <c r="A2" s="45" t="s">
        <v>55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0"/>
      <c r="AK2" s="40"/>
      <c r="AL2" s="40"/>
      <c r="AM2" s="1"/>
      <c r="AN2" s="1"/>
      <c r="AO2" s="1"/>
      <c r="AP2" s="1"/>
      <c r="AR2" s="1"/>
      <c r="AS2" s="1"/>
      <c r="AT2" s="3"/>
    </row>
    <row r="3" spans="1:51" ht="32.2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47" t="s">
        <v>56</v>
      </c>
      <c r="AM3" s="1"/>
      <c r="AN3" s="1"/>
      <c r="AO3" s="1"/>
      <c r="AP3" s="39"/>
      <c r="AR3" s="1"/>
      <c r="AS3" s="1"/>
      <c r="AT3" s="3"/>
    </row>
    <row r="4" spans="1:51" ht="49.5" customHeight="1" x14ac:dyDescent="0.2">
      <c r="A4" s="46" t="s">
        <v>0</v>
      </c>
      <c r="B4" s="49" t="s">
        <v>1</v>
      </c>
      <c r="C4" s="50" t="s">
        <v>57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2"/>
      <c r="P4" s="53" t="s">
        <v>2</v>
      </c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1" t="s">
        <v>54</v>
      </c>
      <c r="AD4" s="51"/>
      <c r="AE4" s="51"/>
      <c r="AF4" s="51"/>
      <c r="AG4" s="51"/>
      <c r="AH4" s="51"/>
      <c r="AI4" s="51"/>
      <c r="AJ4" s="51"/>
      <c r="AK4" s="51"/>
      <c r="AL4" s="54" t="s">
        <v>43</v>
      </c>
      <c r="AM4" s="41" t="s">
        <v>3</v>
      </c>
      <c r="AN4" s="41" t="s">
        <v>4</v>
      </c>
      <c r="AO4" s="41" t="s">
        <v>5</v>
      </c>
      <c r="AP4" s="43" t="s">
        <v>4</v>
      </c>
      <c r="AQ4" s="41" t="s">
        <v>44</v>
      </c>
      <c r="AR4" s="41" t="s">
        <v>6</v>
      </c>
      <c r="AS4" s="41" t="s">
        <v>7</v>
      </c>
      <c r="AT4" s="42" t="s">
        <v>8</v>
      </c>
    </row>
    <row r="5" spans="1:51" ht="96.75" customHeight="1" x14ac:dyDescent="0.2">
      <c r="A5" s="46"/>
      <c r="B5" s="49"/>
      <c r="C5" s="20" t="s">
        <v>9</v>
      </c>
      <c r="D5" s="20" t="s">
        <v>10</v>
      </c>
      <c r="E5" s="20" t="s">
        <v>11</v>
      </c>
      <c r="F5" s="20" t="s">
        <v>12</v>
      </c>
      <c r="G5" s="20" t="s">
        <v>13</v>
      </c>
      <c r="H5" s="20" t="s">
        <v>14</v>
      </c>
      <c r="I5" s="20" t="s">
        <v>46</v>
      </c>
      <c r="J5" s="20" t="s">
        <v>15</v>
      </c>
      <c r="K5" s="20" t="s">
        <v>47</v>
      </c>
      <c r="L5" s="20" t="s">
        <v>16</v>
      </c>
      <c r="M5" s="20" t="s">
        <v>16</v>
      </c>
      <c r="N5" s="55"/>
      <c r="O5" s="55"/>
      <c r="P5" s="20" t="s">
        <v>9</v>
      </c>
      <c r="Q5" s="20" t="s">
        <v>10</v>
      </c>
      <c r="R5" s="20" t="s">
        <v>11</v>
      </c>
      <c r="S5" s="20" t="s">
        <v>12</v>
      </c>
      <c r="T5" s="20" t="s">
        <v>17</v>
      </c>
      <c r="U5" s="20" t="s">
        <v>45</v>
      </c>
      <c r="V5" s="20" t="s">
        <v>18</v>
      </c>
      <c r="W5" s="20" t="s">
        <v>19</v>
      </c>
      <c r="X5" s="20" t="s">
        <v>20</v>
      </c>
      <c r="Y5" s="20" t="s">
        <v>20</v>
      </c>
      <c r="Z5" s="20" t="s">
        <v>20</v>
      </c>
      <c r="AA5" s="55"/>
      <c r="AB5" s="55"/>
      <c r="AC5" s="20" t="s">
        <v>21</v>
      </c>
      <c r="AD5" s="20" t="s">
        <v>22</v>
      </c>
      <c r="AE5" s="20" t="s">
        <v>23</v>
      </c>
      <c r="AF5" s="20" t="s">
        <v>24</v>
      </c>
      <c r="AG5" s="20" t="s">
        <v>24</v>
      </c>
      <c r="AH5" s="56" t="s">
        <v>25</v>
      </c>
      <c r="AI5" s="56" t="s">
        <v>26</v>
      </c>
      <c r="AJ5" s="57"/>
      <c r="AK5" s="58" t="s">
        <v>53</v>
      </c>
      <c r="AL5" s="54"/>
      <c r="AM5" s="41"/>
      <c r="AN5" s="41"/>
      <c r="AO5" s="41"/>
      <c r="AP5" s="44"/>
      <c r="AQ5" s="41"/>
      <c r="AR5" s="41"/>
      <c r="AS5" s="41"/>
      <c r="AT5" s="42"/>
    </row>
    <row r="6" spans="1:51" ht="22.5" customHeight="1" x14ac:dyDescent="0.25">
      <c r="A6" s="5">
        <v>1</v>
      </c>
      <c r="B6" s="59" t="s">
        <v>27</v>
      </c>
      <c r="C6" s="6">
        <v>366</v>
      </c>
      <c r="D6" s="6"/>
      <c r="E6" s="6"/>
      <c r="F6" s="6"/>
      <c r="G6" s="60">
        <v>2.1419999999999999</v>
      </c>
      <c r="H6" s="61">
        <v>2925</v>
      </c>
      <c r="I6" s="61">
        <f>ROUND(H6*1.045,0)</f>
        <v>3057</v>
      </c>
      <c r="J6" s="21">
        <f>ROUND(G6*H6,0)</f>
        <v>6265</v>
      </c>
      <c r="K6" s="21">
        <f>ROUND(G6*I6,0)</f>
        <v>6548</v>
      </c>
      <c r="L6" s="62">
        <f>ROUND(J6*C6/1000,0)</f>
        <v>2293</v>
      </c>
      <c r="M6" s="62">
        <f>ROUND(C6*K6/1000,0)</f>
        <v>2397</v>
      </c>
      <c r="N6" s="63">
        <f>M6*$AQ$24</f>
        <v>983.85233868790499</v>
      </c>
      <c r="O6" s="63">
        <v>990</v>
      </c>
      <c r="P6" s="64"/>
      <c r="Q6" s="64"/>
      <c r="R6" s="64"/>
      <c r="S6" s="64"/>
      <c r="T6" s="65"/>
      <c r="U6" s="66"/>
      <c r="V6" s="66"/>
      <c r="W6" s="64"/>
      <c r="X6" s="9">
        <v>37.6</v>
      </c>
      <c r="Y6" s="67"/>
      <c r="Z6" s="67"/>
      <c r="AA6" s="68"/>
      <c r="AB6" s="68"/>
      <c r="AC6" s="67">
        <v>57</v>
      </c>
      <c r="AD6" s="69">
        <v>3.19</v>
      </c>
      <c r="AE6" s="10">
        <f>AD6*1.127</f>
        <v>3.5951300000000002</v>
      </c>
      <c r="AF6" s="70">
        <f>(X6*AD6*6)+(X6*AE6*6)</f>
        <v>1530.725328</v>
      </c>
      <c r="AG6" s="70">
        <f>(AC6*0.5*AD6+AC6*0.5*AE6)*12</f>
        <v>2320.5144599999999</v>
      </c>
      <c r="AH6" s="62">
        <f t="shared" ref="AH6:AH22" si="0">AM6*AF6/1000</f>
        <v>560.24547004800002</v>
      </c>
      <c r="AI6" s="62">
        <f>ROUND(AG6*AM6/1000,0)</f>
        <v>849</v>
      </c>
      <c r="AJ6" s="63">
        <f t="shared" ref="AJ6:AJ20" si="1">AQ6-(N6+AA6)</f>
        <v>639.14766131209501</v>
      </c>
      <c r="AK6" s="63">
        <f t="shared" ref="AK6:AK22" si="2">AW6-(O6+AB6)</f>
        <v>365</v>
      </c>
      <c r="AL6" s="63">
        <f>O6+AB6+AK6</f>
        <v>1355</v>
      </c>
      <c r="AM6" s="7">
        <f>+C6+P6</f>
        <v>366</v>
      </c>
      <c r="AN6" s="11">
        <f>SUM(L6+W6+AI6)</f>
        <v>3142</v>
      </c>
      <c r="AO6" s="11"/>
      <c r="AP6" s="11">
        <f>M6+W6+AI6</f>
        <v>3246</v>
      </c>
      <c r="AQ6" s="12">
        <f>ROUND(AP6/2,0)</f>
        <v>1623</v>
      </c>
      <c r="AR6" s="13">
        <f t="shared" ref="AR6:AR22" si="3">AN6*0.75</f>
        <v>2356.5</v>
      </c>
      <c r="AS6" s="13">
        <f t="shared" ref="AS6:AS22" si="4">AN6</f>
        <v>3142</v>
      </c>
      <c r="AT6" s="14">
        <f>AQ6/AM6/12*1000</f>
        <v>369.53551912568304</v>
      </c>
      <c r="AV6" s="28" t="s">
        <v>27</v>
      </c>
      <c r="AW6" s="30">
        <v>1355</v>
      </c>
      <c r="AY6" s="35">
        <f>AW6-AL6</f>
        <v>0</v>
      </c>
    </row>
    <row r="7" spans="1:51" ht="22.5" customHeight="1" x14ac:dyDescent="0.25">
      <c r="A7" s="5">
        <v>2</v>
      </c>
      <c r="B7" s="59" t="s">
        <v>48</v>
      </c>
      <c r="C7" s="6">
        <v>343</v>
      </c>
      <c r="D7" s="6"/>
      <c r="E7" s="6"/>
      <c r="F7" s="6"/>
      <c r="G7" s="60">
        <v>2.1419999999999999</v>
      </c>
      <c r="H7" s="61">
        <v>2925</v>
      </c>
      <c r="I7" s="61">
        <f t="shared" ref="I7:I22" si="5">ROUND(H7*1.045,0)</f>
        <v>3057</v>
      </c>
      <c r="J7" s="21">
        <f t="shared" ref="J7:J15" si="6">ROUND(G7*H7,0)</f>
        <v>6265</v>
      </c>
      <c r="K7" s="21">
        <f t="shared" ref="K7:K16" si="7">ROUND(G7*I7,0)</f>
        <v>6548</v>
      </c>
      <c r="L7" s="62">
        <f t="shared" ref="L7:L16" si="8">ROUND(J7*C7/1000,0)</f>
        <v>2149</v>
      </c>
      <c r="M7" s="62">
        <f t="shared" ref="M7:M18" si="9">ROUND(C7*K7/1000,0)</f>
        <v>2246</v>
      </c>
      <c r="N7" s="63">
        <f>M7*$AQ$24</f>
        <v>921.87415631749457</v>
      </c>
      <c r="O7" s="63">
        <v>930</v>
      </c>
      <c r="P7" s="64"/>
      <c r="Q7" s="64"/>
      <c r="R7" s="64"/>
      <c r="S7" s="64"/>
      <c r="T7" s="65"/>
      <c r="U7" s="66"/>
      <c r="V7" s="66"/>
      <c r="W7" s="64"/>
      <c r="X7" s="9">
        <v>37.6</v>
      </c>
      <c r="Y7" s="67"/>
      <c r="Z7" s="67"/>
      <c r="AA7" s="68"/>
      <c r="AB7" s="68"/>
      <c r="AC7" s="67">
        <v>57</v>
      </c>
      <c r="AD7" s="69">
        <v>3.19</v>
      </c>
      <c r="AE7" s="10">
        <f t="shared" ref="AE7:AE22" si="10">AD7*1.127</f>
        <v>3.5951300000000002</v>
      </c>
      <c r="AF7" s="70">
        <f t="shared" ref="AF7:AF22" si="11">(X7*AD7*6)+(X7*AE7*6)</f>
        <v>1530.725328</v>
      </c>
      <c r="AG7" s="70">
        <f t="shared" ref="AG7:AG22" si="12">(AC7*0.5*AD7+AC7*0.5*AE7)*12</f>
        <v>2320.5144599999999</v>
      </c>
      <c r="AH7" s="62">
        <f t="shared" si="0"/>
        <v>525.03878750399997</v>
      </c>
      <c r="AI7" s="62">
        <f t="shared" ref="AI7:AI21" si="13">ROUND(AG7*AM7/1000,0)</f>
        <v>796</v>
      </c>
      <c r="AJ7" s="63">
        <f t="shared" si="1"/>
        <v>599.12584368250543</v>
      </c>
      <c r="AK7" s="63">
        <f t="shared" si="2"/>
        <v>340</v>
      </c>
      <c r="AL7" s="63">
        <f t="shared" ref="AL7:AL22" si="14">O7+AB7+AK7</f>
        <v>1270</v>
      </c>
      <c r="AM7" s="7">
        <f t="shared" ref="AM7:AM21" si="15">+C7+P7</f>
        <v>343</v>
      </c>
      <c r="AN7" s="11">
        <f t="shared" ref="AN7:AN22" si="16">SUM(L7+W7+AI7)</f>
        <v>2945</v>
      </c>
      <c r="AO7" s="11"/>
      <c r="AP7" s="11">
        <f t="shared" ref="AP7:AP22" si="17">M7+W7+AI7</f>
        <v>3042</v>
      </c>
      <c r="AQ7" s="12">
        <f t="shared" ref="AQ7:AQ22" si="18">ROUND(AP7/2,0)</f>
        <v>1521</v>
      </c>
      <c r="AR7" s="13">
        <f t="shared" si="3"/>
        <v>2208.75</v>
      </c>
      <c r="AS7" s="13">
        <f t="shared" si="4"/>
        <v>2945</v>
      </c>
      <c r="AT7" s="14">
        <f t="shared" ref="AT7:AT21" si="19">AQ7/AM7/12*1000</f>
        <v>369.53352769679299</v>
      </c>
      <c r="AV7" s="28" t="s">
        <v>48</v>
      </c>
      <c r="AW7" s="30">
        <v>1270</v>
      </c>
      <c r="AY7" s="35">
        <f t="shared" ref="AY7:AY23" si="20">AW7-AL7</f>
        <v>0</v>
      </c>
    </row>
    <row r="8" spans="1:51" ht="22.5" customHeight="1" x14ac:dyDescent="0.25">
      <c r="A8" s="5">
        <v>3</v>
      </c>
      <c r="B8" s="59" t="s">
        <v>49</v>
      </c>
      <c r="C8" s="6">
        <v>570</v>
      </c>
      <c r="D8" s="6"/>
      <c r="E8" s="6"/>
      <c r="F8" s="6"/>
      <c r="G8" s="60">
        <v>2.1419999999999999</v>
      </c>
      <c r="H8" s="61">
        <v>2925</v>
      </c>
      <c r="I8" s="61">
        <f t="shared" si="5"/>
        <v>3057</v>
      </c>
      <c r="J8" s="21">
        <f t="shared" si="6"/>
        <v>6265</v>
      </c>
      <c r="K8" s="21">
        <f t="shared" si="7"/>
        <v>6548</v>
      </c>
      <c r="L8" s="62">
        <f t="shared" si="8"/>
        <v>3571</v>
      </c>
      <c r="M8" s="62">
        <f t="shared" si="9"/>
        <v>3732</v>
      </c>
      <c r="N8" s="63">
        <f>M8*$AQ$24</f>
        <v>1531.805143088553</v>
      </c>
      <c r="O8" s="63">
        <v>1540</v>
      </c>
      <c r="P8" s="64"/>
      <c r="Q8" s="64"/>
      <c r="R8" s="64"/>
      <c r="S8" s="64"/>
      <c r="T8" s="65"/>
      <c r="U8" s="66"/>
      <c r="V8" s="66"/>
      <c r="W8" s="64"/>
      <c r="X8" s="9">
        <v>37.6</v>
      </c>
      <c r="Y8" s="67"/>
      <c r="Z8" s="67"/>
      <c r="AA8" s="68"/>
      <c r="AB8" s="68"/>
      <c r="AC8" s="67">
        <v>57</v>
      </c>
      <c r="AD8" s="69">
        <v>3.19</v>
      </c>
      <c r="AE8" s="10">
        <f t="shared" si="10"/>
        <v>3.5951300000000002</v>
      </c>
      <c r="AF8" s="70">
        <f t="shared" si="11"/>
        <v>1530.725328</v>
      </c>
      <c r="AG8" s="70">
        <f t="shared" si="12"/>
        <v>2320.5144599999999</v>
      </c>
      <c r="AH8" s="62">
        <f t="shared" si="0"/>
        <v>872.51343695999992</v>
      </c>
      <c r="AI8" s="62">
        <f t="shared" si="13"/>
        <v>1323</v>
      </c>
      <c r="AJ8" s="63">
        <f t="shared" si="1"/>
        <v>996.194856911447</v>
      </c>
      <c r="AK8" s="63">
        <f t="shared" si="2"/>
        <v>571</v>
      </c>
      <c r="AL8" s="63">
        <f t="shared" si="14"/>
        <v>2111</v>
      </c>
      <c r="AM8" s="7">
        <f t="shared" si="15"/>
        <v>570</v>
      </c>
      <c r="AN8" s="11">
        <f t="shared" si="16"/>
        <v>4894</v>
      </c>
      <c r="AO8" s="11"/>
      <c r="AP8" s="11">
        <f t="shared" si="17"/>
        <v>5055</v>
      </c>
      <c r="AQ8" s="12">
        <f t="shared" si="18"/>
        <v>2528</v>
      </c>
      <c r="AR8" s="13">
        <f t="shared" si="3"/>
        <v>3670.5</v>
      </c>
      <c r="AS8" s="13">
        <f t="shared" si="4"/>
        <v>4894</v>
      </c>
      <c r="AT8" s="14">
        <f t="shared" si="19"/>
        <v>369.59064327485373</v>
      </c>
      <c r="AV8" s="28" t="s">
        <v>49</v>
      </c>
      <c r="AW8" s="30">
        <v>2111</v>
      </c>
      <c r="AY8" s="35">
        <f t="shared" si="20"/>
        <v>0</v>
      </c>
    </row>
    <row r="9" spans="1:51" ht="22.5" customHeight="1" x14ac:dyDescent="0.25">
      <c r="A9" s="5">
        <v>4</v>
      </c>
      <c r="B9" s="59" t="s">
        <v>28</v>
      </c>
      <c r="C9" s="6">
        <v>488</v>
      </c>
      <c r="D9" s="6"/>
      <c r="E9" s="6"/>
      <c r="F9" s="6"/>
      <c r="G9" s="60">
        <v>2.1419999999999999</v>
      </c>
      <c r="H9" s="61">
        <v>2925</v>
      </c>
      <c r="I9" s="61">
        <f t="shared" si="5"/>
        <v>3057</v>
      </c>
      <c r="J9" s="21">
        <f t="shared" si="6"/>
        <v>6265</v>
      </c>
      <c r="K9" s="21">
        <f>ROUND(G9*I9,0)</f>
        <v>6548</v>
      </c>
      <c r="L9" s="62">
        <f t="shared" si="8"/>
        <v>3057</v>
      </c>
      <c r="M9" s="62">
        <f t="shared" si="9"/>
        <v>3195</v>
      </c>
      <c r="N9" s="63">
        <f>M9*$AQ$24</f>
        <v>1311.392666711663</v>
      </c>
      <c r="O9" s="63">
        <v>1320</v>
      </c>
      <c r="P9" s="64"/>
      <c r="Q9" s="64"/>
      <c r="R9" s="64"/>
      <c r="S9" s="64"/>
      <c r="T9" s="65"/>
      <c r="U9" s="66"/>
      <c r="V9" s="66"/>
      <c r="W9" s="64"/>
      <c r="X9" s="9">
        <v>37.6</v>
      </c>
      <c r="Y9" s="67"/>
      <c r="Z9" s="67"/>
      <c r="AA9" s="68"/>
      <c r="AB9" s="68"/>
      <c r="AC9" s="67">
        <v>57</v>
      </c>
      <c r="AD9" s="69">
        <v>3.19</v>
      </c>
      <c r="AE9" s="10">
        <f t="shared" si="10"/>
        <v>3.5951300000000002</v>
      </c>
      <c r="AF9" s="70">
        <f t="shared" si="11"/>
        <v>1530.725328</v>
      </c>
      <c r="AG9" s="70">
        <f t="shared" si="12"/>
        <v>2320.5144599999999</v>
      </c>
      <c r="AH9" s="62">
        <f t="shared" si="0"/>
        <v>746.99396006400002</v>
      </c>
      <c r="AI9" s="62">
        <f>ROUND(AG9*AM9/1000,0)</f>
        <v>1132</v>
      </c>
      <c r="AJ9" s="63">
        <f t="shared" si="1"/>
        <v>852.60733328833703</v>
      </c>
      <c r="AK9" s="63">
        <f t="shared" si="2"/>
        <v>490</v>
      </c>
      <c r="AL9" s="63">
        <f t="shared" si="14"/>
        <v>1810</v>
      </c>
      <c r="AM9" s="7">
        <f t="shared" si="15"/>
        <v>488</v>
      </c>
      <c r="AN9" s="11">
        <f t="shared" si="16"/>
        <v>4189</v>
      </c>
      <c r="AO9" s="11"/>
      <c r="AP9" s="30">
        <f t="shared" si="17"/>
        <v>4327</v>
      </c>
      <c r="AQ9" s="12">
        <f t="shared" si="18"/>
        <v>2164</v>
      </c>
      <c r="AR9" s="13">
        <f t="shared" si="3"/>
        <v>3141.75</v>
      </c>
      <c r="AS9" s="13">
        <f t="shared" si="4"/>
        <v>4189</v>
      </c>
      <c r="AT9" s="14">
        <f>AQ9/AM9/12*1000</f>
        <v>369.53551912568304</v>
      </c>
      <c r="AV9" s="28" t="s">
        <v>28</v>
      </c>
      <c r="AW9" s="30">
        <v>1810</v>
      </c>
      <c r="AY9" s="35">
        <f t="shared" si="20"/>
        <v>0</v>
      </c>
    </row>
    <row r="10" spans="1:51" ht="22.5" customHeight="1" x14ac:dyDescent="0.25">
      <c r="A10" s="5">
        <v>5</v>
      </c>
      <c r="B10" s="59" t="s">
        <v>29</v>
      </c>
      <c r="C10" s="6">
        <v>1130</v>
      </c>
      <c r="D10" s="6"/>
      <c r="E10" s="6"/>
      <c r="F10" s="6"/>
      <c r="G10" s="60">
        <v>2.1419999999999999</v>
      </c>
      <c r="H10" s="61">
        <v>2925</v>
      </c>
      <c r="I10" s="61">
        <f t="shared" si="5"/>
        <v>3057</v>
      </c>
      <c r="J10" s="21">
        <f t="shared" si="6"/>
        <v>6265</v>
      </c>
      <c r="K10" s="21">
        <f t="shared" si="7"/>
        <v>6548</v>
      </c>
      <c r="L10" s="62">
        <f t="shared" si="8"/>
        <v>7079</v>
      </c>
      <c r="M10" s="62">
        <f t="shared" si="9"/>
        <v>7399</v>
      </c>
      <c r="N10" s="63">
        <f>M10*$AQ$24</f>
        <v>3036.9309361501078</v>
      </c>
      <c r="O10" s="63">
        <v>3040</v>
      </c>
      <c r="P10" s="64"/>
      <c r="Q10" s="64"/>
      <c r="R10" s="64"/>
      <c r="S10" s="64"/>
      <c r="T10" s="65"/>
      <c r="U10" s="66"/>
      <c r="V10" s="66"/>
      <c r="W10" s="64"/>
      <c r="X10" s="9">
        <v>37.6</v>
      </c>
      <c r="Y10" s="67"/>
      <c r="Z10" s="67"/>
      <c r="AA10" s="68"/>
      <c r="AB10" s="68"/>
      <c r="AC10" s="67">
        <v>57</v>
      </c>
      <c r="AD10" s="69">
        <v>3.19</v>
      </c>
      <c r="AE10" s="10">
        <f t="shared" si="10"/>
        <v>3.5951300000000002</v>
      </c>
      <c r="AF10" s="70">
        <f t="shared" si="11"/>
        <v>1530.725328</v>
      </c>
      <c r="AG10" s="70">
        <f t="shared" si="12"/>
        <v>2320.5144599999999</v>
      </c>
      <c r="AH10" s="62">
        <f t="shared" si="0"/>
        <v>1729.7196206400001</v>
      </c>
      <c r="AI10" s="62">
        <f t="shared" si="13"/>
        <v>2622</v>
      </c>
      <c r="AJ10" s="63">
        <f t="shared" si="1"/>
        <v>1971.9690638498919</v>
      </c>
      <c r="AK10" s="63">
        <f t="shared" si="2"/>
        <v>1144</v>
      </c>
      <c r="AL10" s="63">
        <f t="shared" si="14"/>
        <v>4184</v>
      </c>
      <c r="AM10" s="7">
        <f t="shared" si="15"/>
        <v>1130</v>
      </c>
      <c r="AN10" s="11">
        <f t="shared" si="16"/>
        <v>9701</v>
      </c>
      <c r="AO10" s="11"/>
      <c r="AP10" s="11">
        <f t="shared" si="17"/>
        <v>10021</v>
      </c>
      <c r="AQ10" s="12">
        <v>5008.8999999999996</v>
      </c>
      <c r="AR10" s="13">
        <f t="shared" si="3"/>
        <v>7275.75</v>
      </c>
      <c r="AS10" s="13">
        <f t="shared" si="4"/>
        <v>9701</v>
      </c>
      <c r="AT10" s="14">
        <f>AQ10/AM10/12*1000</f>
        <v>369.38790560471972</v>
      </c>
      <c r="AV10" s="28" t="s">
        <v>29</v>
      </c>
      <c r="AW10" s="30">
        <v>4184</v>
      </c>
      <c r="AY10" s="35">
        <f t="shared" si="20"/>
        <v>0</v>
      </c>
    </row>
    <row r="11" spans="1:51" ht="22.5" customHeight="1" x14ac:dyDescent="0.25">
      <c r="A11" s="5">
        <v>6</v>
      </c>
      <c r="B11" s="59" t="s">
        <v>30</v>
      </c>
      <c r="C11" s="6">
        <v>229</v>
      </c>
      <c r="D11" s="6"/>
      <c r="E11" s="6"/>
      <c r="F11" s="6"/>
      <c r="G11" s="60">
        <v>2.1419999999999999</v>
      </c>
      <c r="H11" s="61">
        <v>2925</v>
      </c>
      <c r="I11" s="61">
        <f t="shared" si="5"/>
        <v>3057</v>
      </c>
      <c r="J11" s="21">
        <f t="shared" si="6"/>
        <v>6265</v>
      </c>
      <c r="K11" s="21">
        <f t="shared" si="7"/>
        <v>6548</v>
      </c>
      <c r="L11" s="62">
        <f t="shared" si="8"/>
        <v>1435</v>
      </c>
      <c r="M11" s="62">
        <f>ROUND(C11*K11/1000,0)</f>
        <v>1499</v>
      </c>
      <c r="N11" s="63">
        <f>M11*$AQ$24</f>
        <v>615.26685677645787</v>
      </c>
      <c r="O11" s="63">
        <v>620</v>
      </c>
      <c r="P11" s="64"/>
      <c r="Q11" s="64"/>
      <c r="R11" s="64"/>
      <c r="S11" s="64"/>
      <c r="T11" s="65"/>
      <c r="U11" s="66"/>
      <c r="V11" s="66"/>
      <c r="W11" s="64"/>
      <c r="X11" s="9">
        <v>37.6</v>
      </c>
      <c r="Y11" s="67"/>
      <c r="Z11" s="67"/>
      <c r="AA11" s="68"/>
      <c r="AB11" s="68"/>
      <c r="AC11" s="67">
        <v>57</v>
      </c>
      <c r="AD11" s="69">
        <v>4.5599999999999996</v>
      </c>
      <c r="AE11" s="10">
        <f t="shared" si="10"/>
        <v>5.1391199999999992</v>
      </c>
      <c r="AF11" s="70">
        <f t="shared" si="11"/>
        <v>2188.1214719999998</v>
      </c>
      <c r="AG11" s="70">
        <f t="shared" si="12"/>
        <v>3317.0990399999991</v>
      </c>
      <c r="AH11" s="62">
        <f t="shared" si="0"/>
        <v>501.07981708799997</v>
      </c>
      <c r="AI11" s="62">
        <f t="shared" si="13"/>
        <v>760</v>
      </c>
      <c r="AJ11" s="63">
        <f t="shared" si="1"/>
        <v>514.73314322354213</v>
      </c>
      <c r="AK11" s="63">
        <f t="shared" si="2"/>
        <v>228</v>
      </c>
      <c r="AL11" s="63">
        <f t="shared" si="14"/>
        <v>848</v>
      </c>
      <c r="AM11" s="7">
        <f t="shared" si="15"/>
        <v>229</v>
      </c>
      <c r="AN11" s="11">
        <f t="shared" si="16"/>
        <v>2195</v>
      </c>
      <c r="AO11" s="11"/>
      <c r="AP11" s="11">
        <f t="shared" si="17"/>
        <v>2259</v>
      </c>
      <c r="AQ11" s="12">
        <f t="shared" si="18"/>
        <v>1130</v>
      </c>
      <c r="AR11" s="13">
        <f t="shared" si="3"/>
        <v>1646.25</v>
      </c>
      <c r="AS11" s="13">
        <f t="shared" si="4"/>
        <v>2195</v>
      </c>
      <c r="AT11" s="14">
        <f>AQ11/AM11/12*1000</f>
        <v>411.20815138282387</v>
      </c>
      <c r="AV11" s="28" t="s">
        <v>30</v>
      </c>
      <c r="AW11" s="30">
        <v>848</v>
      </c>
      <c r="AY11" s="35">
        <f t="shared" si="20"/>
        <v>0</v>
      </c>
    </row>
    <row r="12" spans="1:51" ht="22.5" customHeight="1" x14ac:dyDescent="0.25">
      <c r="A12" s="5">
        <v>7</v>
      </c>
      <c r="B12" s="59" t="s">
        <v>31</v>
      </c>
      <c r="C12" s="6">
        <v>308</v>
      </c>
      <c r="D12" s="6"/>
      <c r="E12" s="6"/>
      <c r="F12" s="6"/>
      <c r="G12" s="60">
        <v>2.1419999999999999</v>
      </c>
      <c r="H12" s="61">
        <v>2925</v>
      </c>
      <c r="I12" s="61">
        <f t="shared" si="5"/>
        <v>3057</v>
      </c>
      <c r="J12" s="21">
        <f t="shared" si="6"/>
        <v>6265</v>
      </c>
      <c r="K12" s="21">
        <f t="shared" si="7"/>
        <v>6548</v>
      </c>
      <c r="L12" s="62">
        <f t="shared" si="8"/>
        <v>1930</v>
      </c>
      <c r="M12" s="62">
        <f t="shared" si="9"/>
        <v>2017</v>
      </c>
      <c r="N12" s="63">
        <f>M12*$AQ$24</f>
        <v>827.88075391468681</v>
      </c>
      <c r="O12" s="63">
        <v>830</v>
      </c>
      <c r="P12" s="64"/>
      <c r="Q12" s="64"/>
      <c r="R12" s="64"/>
      <c r="S12" s="64"/>
      <c r="T12" s="65"/>
      <c r="U12" s="66"/>
      <c r="V12" s="66"/>
      <c r="W12" s="64"/>
      <c r="X12" s="9">
        <v>37.6</v>
      </c>
      <c r="Y12" s="67"/>
      <c r="Z12" s="67"/>
      <c r="AA12" s="68"/>
      <c r="AB12" s="68"/>
      <c r="AC12" s="67">
        <v>57</v>
      </c>
      <c r="AD12" s="69">
        <v>3.19</v>
      </c>
      <c r="AE12" s="10">
        <f t="shared" si="10"/>
        <v>3.5951300000000002</v>
      </c>
      <c r="AF12" s="70">
        <f t="shared" si="11"/>
        <v>1530.725328</v>
      </c>
      <c r="AG12" s="70">
        <f t="shared" si="12"/>
        <v>2320.5144599999999</v>
      </c>
      <c r="AH12" s="62">
        <f t="shared" si="0"/>
        <v>471.46340102400001</v>
      </c>
      <c r="AI12" s="62">
        <f t="shared" si="13"/>
        <v>715</v>
      </c>
      <c r="AJ12" s="63">
        <f t="shared" si="1"/>
        <v>538.11924608531319</v>
      </c>
      <c r="AK12" s="63">
        <f t="shared" si="2"/>
        <v>310</v>
      </c>
      <c r="AL12" s="63">
        <f t="shared" si="14"/>
        <v>1140</v>
      </c>
      <c r="AM12" s="7">
        <f t="shared" si="15"/>
        <v>308</v>
      </c>
      <c r="AN12" s="11">
        <f t="shared" si="16"/>
        <v>2645</v>
      </c>
      <c r="AO12" s="11"/>
      <c r="AP12" s="11">
        <f t="shared" si="17"/>
        <v>2732</v>
      </c>
      <c r="AQ12" s="12">
        <f t="shared" si="18"/>
        <v>1366</v>
      </c>
      <c r="AR12" s="13">
        <f t="shared" si="3"/>
        <v>1983.75</v>
      </c>
      <c r="AS12" s="13">
        <f t="shared" si="4"/>
        <v>2645</v>
      </c>
      <c r="AT12" s="14">
        <f>AQ12/AM12/12*1000</f>
        <v>369.58874458874465</v>
      </c>
      <c r="AV12" s="28" t="s">
        <v>31</v>
      </c>
      <c r="AW12" s="30">
        <v>1140</v>
      </c>
      <c r="AY12" s="35">
        <f t="shared" si="20"/>
        <v>0</v>
      </c>
    </row>
    <row r="13" spans="1:51" ht="22.5" customHeight="1" x14ac:dyDescent="0.25">
      <c r="A13" s="5">
        <v>8</v>
      </c>
      <c r="B13" s="59" t="s">
        <v>32</v>
      </c>
      <c r="C13" s="6">
        <v>297</v>
      </c>
      <c r="D13" s="6"/>
      <c r="E13" s="6"/>
      <c r="F13" s="6"/>
      <c r="G13" s="60">
        <v>2.1419999999999999</v>
      </c>
      <c r="H13" s="61">
        <v>2925</v>
      </c>
      <c r="I13" s="61">
        <f t="shared" si="5"/>
        <v>3057</v>
      </c>
      <c r="J13" s="21">
        <f t="shared" si="6"/>
        <v>6265</v>
      </c>
      <c r="K13" s="21">
        <f t="shared" si="7"/>
        <v>6548</v>
      </c>
      <c r="L13" s="62">
        <f t="shared" si="8"/>
        <v>1861</v>
      </c>
      <c r="M13" s="62">
        <f t="shared" si="9"/>
        <v>1945</v>
      </c>
      <c r="N13" s="63">
        <f>M13*$AQ$24</f>
        <v>798.32824311555078</v>
      </c>
      <c r="O13" s="63">
        <v>800</v>
      </c>
      <c r="P13" s="64"/>
      <c r="Q13" s="64"/>
      <c r="R13" s="64"/>
      <c r="S13" s="64"/>
      <c r="T13" s="65"/>
      <c r="U13" s="66"/>
      <c r="V13" s="66"/>
      <c r="W13" s="64"/>
      <c r="X13" s="9">
        <v>37.6</v>
      </c>
      <c r="Y13" s="67"/>
      <c r="Z13" s="67"/>
      <c r="AA13" s="68"/>
      <c r="AB13" s="68"/>
      <c r="AC13" s="67">
        <v>57</v>
      </c>
      <c r="AD13" s="69">
        <v>3.19</v>
      </c>
      <c r="AE13" s="10">
        <f t="shared" si="10"/>
        <v>3.5951300000000002</v>
      </c>
      <c r="AF13" s="70">
        <f t="shared" si="11"/>
        <v>1530.725328</v>
      </c>
      <c r="AG13" s="70">
        <f t="shared" si="12"/>
        <v>2320.5144599999999</v>
      </c>
      <c r="AH13" s="62">
        <f t="shared" si="0"/>
        <v>454.62542241599999</v>
      </c>
      <c r="AI13" s="62">
        <f t="shared" si="13"/>
        <v>689</v>
      </c>
      <c r="AJ13" s="63">
        <f t="shared" si="1"/>
        <v>518.67175688444922</v>
      </c>
      <c r="AK13" s="63">
        <f t="shared" si="2"/>
        <v>300</v>
      </c>
      <c r="AL13" s="63">
        <f t="shared" si="14"/>
        <v>1100</v>
      </c>
      <c r="AM13" s="7">
        <f t="shared" si="15"/>
        <v>297</v>
      </c>
      <c r="AN13" s="11">
        <f t="shared" si="16"/>
        <v>2550</v>
      </c>
      <c r="AO13" s="11"/>
      <c r="AP13" s="11">
        <f t="shared" si="17"/>
        <v>2634</v>
      </c>
      <c r="AQ13" s="12">
        <f t="shared" si="18"/>
        <v>1317</v>
      </c>
      <c r="AR13" s="13">
        <f t="shared" si="3"/>
        <v>1912.5</v>
      </c>
      <c r="AS13" s="13">
        <f t="shared" si="4"/>
        <v>2550</v>
      </c>
      <c r="AT13" s="14">
        <f t="shared" si="19"/>
        <v>369.52861952861952</v>
      </c>
      <c r="AV13" s="28" t="s">
        <v>50</v>
      </c>
      <c r="AW13" s="30">
        <v>1100</v>
      </c>
      <c r="AY13" s="35">
        <f t="shared" si="20"/>
        <v>0</v>
      </c>
    </row>
    <row r="14" spans="1:51" ht="22.5" customHeight="1" x14ac:dyDescent="0.25">
      <c r="A14" s="5">
        <v>9</v>
      </c>
      <c r="B14" s="59" t="s">
        <v>33</v>
      </c>
      <c r="C14" s="6">
        <v>376</v>
      </c>
      <c r="D14" s="6"/>
      <c r="E14" s="6"/>
      <c r="F14" s="6"/>
      <c r="G14" s="60">
        <v>2.1419999999999999</v>
      </c>
      <c r="H14" s="61">
        <v>2925</v>
      </c>
      <c r="I14" s="61">
        <f t="shared" si="5"/>
        <v>3057</v>
      </c>
      <c r="J14" s="21">
        <f t="shared" si="6"/>
        <v>6265</v>
      </c>
      <c r="K14" s="21">
        <f>ROUND(G14*I14,0)</f>
        <v>6548</v>
      </c>
      <c r="L14" s="62">
        <f t="shared" si="8"/>
        <v>2356</v>
      </c>
      <c r="M14" s="62">
        <f t="shared" si="9"/>
        <v>2462</v>
      </c>
      <c r="N14" s="63">
        <f>M14*$AQ$24</f>
        <v>1010.5316887149028</v>
      </c>
      <c r="O14" s="63">
        <v>1020</v>
      </c>
      <c r="P14" s="64"/>
      <c r="Q14" s="64"/>
      <c r="R14" s="64"/>
      <c r="S14" s="64"/>
      <c r="T14" s="65"/>
      <c r="U14" s="66"/>
      <c r="V14" s="66"/>
      <c r="W14" s="64"/>
      <c r="X14" s="9">
        <v>37.6</v>
      </c>
      <c r="Y14" s="67"/>
      <c r="Z14" s="67"/>
      <c r="AA14" s="68"/>
      <c r="AB14" s="68"/>
      <c r="AC14" s="67">
        <v>57</v>
      </c>
      <c r="AD14" s="69">
        <v>3.19</v>
      </c>
      <c r="AE14" s="10">
        <f t="shared" si="10"/>
        <v>3.5951300000000002</v>
      </c>
      <c r="AF14" s="70">
        <f t="shared" si="11"/>
        <v>1530.725328</v>
      </c>
      <c r="AG14" s="70">
        <f t="shared" si="12"/>
        <v>2320.5144599999999</v>
      </c>
      <c r="AH14" s="62">
        <f t="shared" si="0"/>
        <v>575.55272332800007</v>
      </c>
      <c r="AI14" s="62">
        <f t="shared" si="13"/>
        <v>873</v>
      </c>
      <c r="AJ14" s="63">
        <f t="shared" si="1"/>
        <v>657.46831128509723</v>
      </c>
      <c r="AK14" s="63">
        <f t="shared" si="2"/>
        <v>372</v>
      </c>
      <c r="AL14" s="63">
        <f t="shared" si="14"/>
        <v>1392</v>
      </c>
      <c r="AM14" s="7">
        <f t="shared" si="15"/>
        <v>376</v>
      </c>
      <c r="AN14" s="11">
        <f t="shared" si="16"/>
        <v>3229</v>
      </c>
      <c r="AO14" s="11"/>
      <c r="AP14" s="11">
        <f t="shared" si="17"/>
        <v>3335</v>
      </c>
      <c r="AQ14" s="12">
        <f t="shared" si="18"/>
        <v>1668</v>
      </c>
      <c r="AR14" s="13">
        <f t="shared" si="3"/>
        <v>2421.75</v>
      </c>
      <c r="AS14" s="13">
        <f t="shared" si="4"/>
        <v>3229</v>
      </c>
      <c r="AT14" s="14">
        <f t="shared" si="19"/>
        <v>369.68085106382983</v>
      </c>
      <c r="AV14" s="28" t="s">
        <v>33</v>
      </c>
      <c r="AW14" s="30">
        <v>1392</v>
      </c>
      <c r="AY14" s="35">
        <f t="shared" si="20"/>
        <v>0</v>
      </c>
    </row>
    <row r="15" spans="1:51" ht="22.5" customHeight="1" x14ac:dyDescent="0.25">
      <c r="A15" s="5">
        <v>10</v>
      </c>
      <c r="B15" s="59" t="s">
        <v>34</v>
      </c>
      <c r="C15" s="6">
        <v>604</v>
      </c>
      <c r="D15" s="6"/>
      <c r="E15" s="6"/>
      <c r="F15" s="6"/>
      <c r="G15" s="60">
        <v>2.1419999999999999</v>
      </c>
      <c r="H15" s="61">
        <v>2925</v>
      </c>
      <c r="I15" s="61">
        <f t="shared" si="5"/>
        <v>3057</v>
      </c>
      <c r="J15" s="21">
        <f t="shared" si="6"/>
        <v>6265</v>
      </c>
      <c r="K15" s="21">
        <f t="shared" si="7"/>
        <v>6548</v>
      </c>
      <c r="L15" s="62">
        <f t="shared" si="8"/>
        <v>3784</v>
      </c>
      <c r="M15" s="62">
        <f t="shared" si="9"/>
        <v>3955</v>
      </c>
      <c r="N15" s="63">
        <f>M15*$AQ$24</f>
        <v>1623.3358362580993</v>
      </c>
      <c r="O15" s="63">
        <v>1630</v>
      </c>
      <c r="P15" s="64"/>
      <c r="Q15" s="64"/>
      <c r="R15" s="64"/>
      <c r="S15" s="64"/>
      <c r="T15" s="65"/>
      <c r="U15" s="66"/>
      <c r="V15" s="66"/>
      <c r="W15" s="64"/>
      <c r="X15" s="9">
        <v>37.6</v>
      </c>
      <c r="Y15" s="67"/>
      <c r="Z15" s="6"/>
      <c r="AA15" s="48"/>
      <c r="AB15" s="48"/>
      <c r="AC15" s="67">
        <v>57</v>
      </c>
      <c r="AD15" s="69">
        <v>3.19</v>
      </c>
      <c r="AE15" s="10">
        <f t="shared" si="10"/>
        <v>3.5951300000000002</v>
      </c>
      <c r="AF15" s="70">
        <f t="shared" si="11"/>
        <v>1530.725328</v>
      </c>
      <c r="AG15" s="70">
        <f t="shared" si="12"/>
        <v>2320.5144599999999</v>
      </c>
      <c r="AH15" s="62">
        <f t="shared" si="0"/>
        <v>924.55809811200004</v>
      </c>
      <c r="AI15" s="62">
        <f t="shared" si="13"/>
        <v>1402</v>
      </c>
      <c r="AJ15" s="63">
        <f t="shared" si="1"/>
        <v>1055.6641637419007</v>
      </c>
      <c r="AK15" s="63">
        <f t="shared" si="2"/>
        <v>603</v>
      </c>
      <c r="AL15" s="63">
        <f t="shared" si="14"/>
        <v>2233</v>
      </c>
      <c r="AM15" s="7">
        <f t="shared" si="15"/>
        <v>604</v>
      </c>
      <c r="AN15" s="11">
        <f t="shared" si="16"/>
        <v>5186</v>
      </c>
      <c r="AO15" s="11"/>
      <c r="AP15" s="11">
        <f t="shared" si="17"/>
        <v>5357</v>
      </c>
      <c r="AQ15" s="12">
        <f t="shared" si="18"/>
        <v>2679</v>
      </c>
      <c r="AR15" s="13">
        <f t="shared" si="3"/>
        <v>3889.5</v>
      </c>
      <c r="AS15" s="13">
        <f t="shared" si="4"/>
        <v>5186</v>
      </c>
      <c r="AT15" s="14">
        <f t="shared" si="19"/>
        <v>369.61920529801324</v>
      </c>
      <c r="AV15" s="28" t="s">
        <v>51</v>
      </c>
      <c r="AW15" s="30">
        <v>2233</v>
      </c>
      <c r="AY15" s="35">
        <f t="shared" si="20"/>
        <v>0</v>
      </c>
    </row>
    <row r="16" spans="1:51" ht="22.5" customHeight="1" x14ac:dyDescent="0.25">
      <c r="A16" s="5">
        <v>11</v>
      </c>
      <c r="B16" s="59" t="s">
        <v>35</v>
      </c>
      <c r="C16" s="6">
        <v>369</v>
      </c>
      <c r="D16" s="6"/>
      <c r="E16" s="6"/>
      <c r="F16" s="6"/>
      <c r="G16" s="60">
        <v>2.1419999999999999</v>
      </c>
      <c r="H16" s="61">
        <v>2925</v>
      </c>
      <c r="I16" s="61">
        <f t="shared" si="5"/>
        <v>3057</v>
      </c>
      <c r="J16" s="21">
        <f>ROUND(G16*H16,0)</f>
        <v>6265</v>
      </c>
      <c r="K16" s="21">
        <f t="shared" si="7"/>
        <v>6548</v>
      </c>
      <c r="L16" s="62">
        <f t="shared" si="8"/>
        <v>2312</v>
      </c>
      <c r="M16" s="62">
        <f t="shared" si="9"/>
        <v>2416</v>
      </c>
      <c r="N16" s="63">
        <f>M16*$AQ$24</f>
        <v>991.65091792656585</v>
      </c>
      <c r="O16" s="63">
        <v>1000</v>
      </c>
      <c r="P16" s="64"/>
      <c r="Q16" s="64"/>
      <c r="R16" s="64"/>
      <c r="S16" s="64"/>
      <c r="T16" s="65"/>
      <c r="U16" s="66"/>
      <c r="V16" s="66"/>
      <c r="W16" s="64"/>
      <c r="X16" s="9">
        <v>37.6</v>
      </c>
      <c r="Y16" s="67"/>
      <c r="Z16" s="67"/>
      <c r="AA16" s="68"/>
      <c r="AB16" s="68"/>
      <c r="AC16" s="67">
        <v>57</v>
      </c>
      <c r="AD16" s="69">
        <v>3.19</v>
      </c>
      <c r="AE16" s="10">
        <f t="shared" si="10"/>
        <v>3.5951300000000002</v>
      </c>
      <c r="AF16" s="70">
        <f t="shared" si="11"/>
        <v>1530.725328</v>
      </c>
      <c r="AG16" s="70">
        <f t="shared" si="12"/>
        <v>2320.5144599999999</v>
      </c>
      <c r="AH16" s="62">
        <f t="shared" si="0"/>
        <v>564.83764603199995</v>
      </c>
      <c r="AI16" s="62">
        <f t="shared" si="13"/>
        <v>856</v>
      </c>
      <c r="AJ16" s="63">
        <f t="shared" si="1"/>
        <v>644.34908207343415</v>
      </c>
      <c r="AK16" s="63">
        <f t="shared" si="2"/>
        <v>366</v>
      </c>
      <c r="AL16" s="63">
        <f t="shared" si="14"/>
        <v>1366</v>
      </c>
      <c r="AM16" s="7">
        <f t="shared" si="15"/>
        <v>369</v>
      </c>
      <c r="AN16" s="11">
        <f t="shared" si="16"/>
        <v>3168</v>
      </c>
      <c r="AO16" s="11"/>
      <c r="AP16" s="11">
        <f t="shared" si="17"/>
        <v>3272</v>
      </c>
      <c r="AQ16" s="12">
        <f t="shared" si="18"/>
        <v>1636</v>
      </c>
      <c r="AR16" s="13">
        <f t="shared" si="3"/>
        <v>2376</v>
      </c>
      <c r="AS16" s="13">
        <f t="shared" si="4"/>
        <v>3168</v>
      </c>
      <c r="AT16" s="14">
        <f>AQ16/AM16/12*1000</f>
        <v>369.46702800361334</v>
      </c>
      <c r="AV16" s="28" t="s">
        <v>35</v>
      </c>
      <c r="AW16" s="30">
        <v>1366</v>
      </c>
      <c r="AY16" s="35">
        <f t="shared" si="20"/>
        <v>0</v>
      </c>
    </row>
    <row r="17" spans="1:51" ht="22.5" customHeight="1" x14ac:dyDescent="0.2">
      <c r="A17" s="5">
        <v>12</v>
      </c>
      <c r="B17" s="59" t="s">
        <v>41</v>
      </c>
      <c r="C17" s="6"/>
      <c r="D17" s="6"/>
      <c r="E17" s="6"/>
      <c r="F17" s="6"/>
      <c r="G17" s="60"/>
      <c r="H17" s="61"/>
      <c r="I17" s="61"/>
      <c r="J17" s="21"/>
      <c r="K17" s="21"/>
      <c r="L17" s="62"/>
      <c r="M17" s="62">
        <f>ROUND(C17*K17/1000,0)</f>
        <v>0</v>
      </c>
      <c r="N17" s="63">
        <f>M17*$AQ$24</f>
        <v>0</v>
      </c>
      <c r="O17" s="63"/>
      <c r="P17" s="6">
        <v>71</v>
      </c>
      <c r="Q17" s="6"/>
      <c r="R17" s="6"/>
      <c r="S17" s="6"/>
      <c r="T17" s="60">
        <v>4.8600000000000003</v>
      </c>
      <c r="U17" s="21">
        <f>1650*1.058</f>
        <v>1745.7</v>
      </c>
      <c r="V17" s="21">
        <f>+U17*T17</f>
        <v>8484.1020000000008</v>
      </c>
      <c r="W17" s="62">
        <f>ROUND(V17*P17/1000,0)</f>
        <v>602</v>
      </c>
      <c r="X17" s="9">
        <v>37.6</v>
      </c>
      <c r="Y17" s="67"/>
      <c r="Z17" s="67"/>
      <c r="AA17" s="71">
        <f>W17*$AQ$24</f>
        <v>247.09182640388769</v>
      </c>
      <c r="AB17" s="71">
        <v>250</v>
      </c>
      <c r="AC17" s="67">
        <v>57</v>
      </c>
      <c r="AD17" s="69">
        <v>4.5599999999999996</v>
      </c>
      <c r="AE17" s="10">
        <f>AD17*1.127</f>
        <v>5.1391199999999992</v>
      </c>
      <c r="AF17" s="70">
        <f>(X17*AD17*6)+(X17*AE17*6)</f>
        <v>2188.1214719999998</v>
      </c>
      <c r="AG17" s="70">
        <f>(AC17*0.5*AD17+AC17*0.5*AE17)*12</f>
        <v>3317.0990399999991</v>
      </c>
      <c r="AH17" s="62">
        <f>AM17*AF17/1000</f>
        <v>155.35662451199997</v>
      </c>
      <c r="AI17" s="62">
        <f>ROUND(AG17*AM17/1000,0)</f>
        <v>236</v>
      </c>
      <c r="AJ17" s="63">
        <f>AQ17-(N17+AA17)</f>
        <v>171.90817359611231</v>
      </c>
      <c r="AK17" s="63">
        <f>AW17-(O17+AB17)</f>
        <v>28</v>
      </c>
      <c r="AL17" s="63">
        <f>O17+AB17+AK17</f>
        <v>278</v>
      </c>
      <c r="AM17" s="7">
        <f>+C17+P17</f>
        <v>71</v>
      </c>
      <c r="AN17" s="11">
        <f>SUM(L17+W17+AI17)</f>
        <v>838</v>
      </c>
      <c r="AO17" s="11"/>
      <c r="AP17" s="11">
        <f>M17+W17+AI17</f>
        <v>838</v>
      </c>
      <c r="AQ17" s="12">
        <f>ROUND(AP17/2,0)</f>
        <v>419</v>
      </c>
      <c r="AR17" s="13">
        <f>AN17*0.75</f>
        <v>628.5</v>
      </c>
      <c r="AS17" s="13">
        <f>AN17</f>
        <v>838</v>
      </c>
      <c r="AT17" s="14">
        <f>AQ17/AM17/12*1000</f>
        <v>491.78403755868544</v>
      </c>
      <c r="AV17" s="28" t="s">
        <v>41</v>
      </c>
      <c r="AW17" s="30">
        <v>278</v>
      </c>
      <c r="AY17" s="35">
        <f>AW17-AL17</f>
        <v>0</v>
      </c>
    </row>
    <row r="18" spans="1:51" ht="22.5" customHeight="1" x14ac:dyDescent="0.2">
      <c r="A18" s="5">
        <v>13</v>
      </c>
      <c r="B18" s="59" t="s">
        <v>36</v>
      </c>
      <c r="C18" s="6"/>
      <c r="D18" s="6"/>
      <c r="E18" s="6"/>
      <c r="F18" s="6"/>
      <c r="G18" s="60"/>
      <c r="H18" s="61"/>
      <c r="I18" s="61"/>
      <c r="J18" s="21"/>
      <c r="K18" s="21"/>
      <c r="L18" s="62"/>
      <c r="M18" s="62">
        <f t="shared" si="9"/>
        <v>0</v>
      </c>
      <c r="N18" s="63">
        <f>M18*$AQ$24</f>
        <v>0</v>
      </c>
      <c r="O18" s="63"/>
      <c r="P18" s="6">
        <v>246</v>
      </c>
      <c r="Q18" s="6"/>
      <c r="R18" s="6"/>
      <c r="S18" s="6"/>
      <c r="T18" s="60">
        <v>4.8600000000000003</v>
      </c>
      <c r="U18" s="21">
        <f>1650*1.058</f>
        <v>1745.7</v>
      </c>
      <c r="V18" s="21">
        <f>+U18*T18</f>
        <v>8484.1020000000008</v>
      </c>
      <c r="W18" s="62">
        <f>ROUND(V18*P18/1000,0)</f>
        <v>2087</v>
      </c>
      <c r="X18" s="9">
        <v>37.6</v>
      </c>
      <c r="Y18" s="67"/>
      <c r="Z18" s="67"/>
      <c r="AA18" s="71">
        <f>W18*$AQ$24</f>
        <v>856.61236163606907</v>
      </c>
      <c r="AB18" s="71">
        <v>860</v>
      </c>
      <c r="AC18" s="67">
        <v>57</v>
      </c>
      <c r="AD18" s="69">
        <v>4.5599999999999996</v>
      </c>
      <c r="AE18" s="10">
        <f t="shared" si="10"/>
        <v>5.1391199999999992</v>
      </c>
      <c r="AF18" s="70">
        <f t="shared" si="11"/>
        <v>2188.1214719999998</v>
      </c>
      <c r="AG18" s="70">
        <f t="shared" si="12"/>
        <v>3317.0990399999991</v>
      </c>
      <c r="AH18" s="62">
        <f t="shared" si="0"/>
        <v>538.27788211199993</v>
      </c>
      <c r="AI18" s="62">
        <f t="shared" si="13"/>
        <v>816</v>
      </c>
      <c r="AJ18" s="63">
        <f t="shared" si="1"/>
        <v>595.38763836393093</v>
      </c>
      <c r="AK18" s="63">
        <f t="shared" si="2"/>
        <v>101</v>
      </c>
      <c r="AL18" s="63">
        <f t="shared" si="14"/>
        <v>961</v>
      </c>
      <c r="AM18" s="7">
        <f t="shared" si="15"/>
        <v>246</v>
      </c>
      <c r="AN18" s="11">
        <f t="shared" si="16"/>
        <v>2903</v>
      </c>
      <c r="AO18" s="11"/>
      <c r="AP18" s="11">
        <f t="shared" si="17"/>
        <v>2903</v>
      </c>
      <c r="AQ18" s="12">
        <f t="shared" si="18"/>
        <v>1452</v>
      </c>
      <c r="AR18" s="13">
        <f t="shared" si="3"/>
        <v>2177.25</v>
      </c>
      <c r="AS18" s="13">
        <f t="shared" si="4"/>
        <v>2903</v>
      </c>
      <c r="AT18" s="14">
        <f t="shared" si="19"/>
        <v>491.869918699187</v>
      </c>
      <c r="AV18" s="28" t="s">
        <v>36</v>
      </c>
      <c r="AW18" s="30">
        <v>961</v>
      </c>
      <c r="AY18" s="35">
        <f t="shared" si="20"/>
        <v>0</v>
      </c>
    </row>
    <row r="19" spans="1:51" ht="22.5" customHeight="1" x14ac:dyDescent="0.2">
      <c r="A19" s="5">
        <v>14</v>
      </c>
      <c r="B19" s="59" t="s">
        <v>37</v>
      </c>
      <c r="C19" s="6">
        <v>338</v>
      </c>
      <c r="D19" s="6"/>
      <c r="E19" s="6"/>
      <c r="F19" s="6"/>
      <c r="G19" s="60">
        <v>2.1419999999999999</v>
      </c>
      <c r="H19" s="61">
        <v>2925</v>
      </c>
      <c r="I19" s="61">
        <f t="shared" si="5"/>
        <v>3057</v>
      </c>
      <c r="J19" s="21">
        <f>ROUND(G19*H19,0)</f>
        <v>6265</v>
      </c>
      <c r="K19" s="21">
        <f>ROUND(G19*I19,0)</f>
        <v>6548</v>
      </c>
      <c r="L19" s="62">
        <f>ROUND(J19*C19/1000,0)</f>
        <v>2118</v>
      </c>
      <c r="M19" s="62">
        <f>ROUND(C19*K19/1000,0)</f>
        <v>2213</v>
      </c>
      <c r="N19" s="63">
        <f>M19*$AQ$24</f>
        <v>908.32925553455721</v>
      </c>
      <c r="O19" s="63">
        <v>910</v>
      </c>
      <c r="P19" s="6"/>
      <c r="Q19" s="6"/>
      <c r="R19" s="6"/>
      <c r="S19" s="6"/>
      <c r="T19" s="60"/>
      <c r="U19" s="21"/>
      <c r="V19" s="21"/>
      <c r="W19" s="62"/>
      <c r="X19" s="9">
        <v>37.6</v>
      </c>
      <c r="Y19" s="67"/>
      <c r="Z19" s="67"/>
      <c r="AA19" s="71"/>
      <c r="AB19" s="71"/>
      <c r="AC19" s="67">
        <v>57</v>
      </c>
      <c r="AD19" s="69">
        <v>3.19</v>
      </c>
      <c r="AE19" s="10">
        <f t="shared" si="10"/>
        <v>3.5951300000000002</v>
      </c>
      <c r="AF19" s="70">
        <f t="shared" si="11"/>
        <v>1530.725328</v>
      </c>
      <c r="AG19" s="70">
        <f t="shared" si="12"/>
        <v>2320.5144599999999</v>
      </c>
      <c r="AH19" s="62">
        <f t="shared" si="0"/>
        <v>517.385160864</v>
      </c>
      <c r="AI19" s="62">
        <f t="shared" si="13"/>
        <v>784</v>
      </c>
      <c r="AJ19" s="63">
        <f t="shared" si="1"/>
        <v>590.67074446544279</v>
      </c>
      <c r="AK19" s="63">
        <f t="shared" si="2"/>
        <v>342</v>
      </c>
      <c r="AL19" s="63">
        <f t="shared" si="14"/>
        <v>1252</v>
      </c>
      <c r="AM19" s="7">
        <f t="shared" si="15"/>
        <v>338</v>
      </c>
      <c r="AN19" s="11">
        <f t="shared" si="16"/>
        <v>2902</v>
      </c>
      <c r="AO19" s="11"/>
      <c r="AP19" s="11">
        <f t="shared" si="17"/>
        <v>2997</v>
      </c>
      <c r="AQ19" s="12">
        <f t="shared" si="18"/>
        <v>1499</v>
      </c>
      <c r="AR19" s="13">
        <f t="shared" si="3"/>
        <v>2176.5</v>
      </c>
      <c r="AS19" s="13">
        <f t="shared" si="4"/>
        <v>2902</v>
      </c>
      <c r="AT19" s="14">
        <f t="shared" si="19"/>
        <v>369.57593688362914</v>
      </c>
      <c r="AV19" s="28" t="s">
        <v>37</v>
      </c>
      <c r="AW19" s="30">
        <v>1252</v>
      </c>
      <c r="AY19" s="35">
        <f t="shared" si="20"/>
        <v>0</v>
      </c>
    </row>
    <row r="20" spans="1:51" ht="22.5" customHeight="1" x14ac:dyDescent="0.2">
      <c r="A20" s="5">
        <v>15</v>
      </c>
      <c r="B20" s="59" t="s">
        <v>38</v>
      </c>
      <c r="C20" s="6">
        <v>175</v>
      </c>
      <c r="D20" s="6"/>
      <c r="E20" s="6"/>
      <c r="F20" s="6"/>
      <c r="G20" s="60">
        <v>2.1419999999999999</v>
      </c>
      <c r="H20" s="61">
        <v>2925</v>
      </c>
      <c r="I20" s="61">
        <f t="shared" si="5"/>
        <v>3057</v>
      </c>
      <c r="J20" s="21">
        <f t="shared" ref="J20:J21" si="21">ROUND(G20*H20,0)</f>
        <v>6265</v>
      </c>
      <c r="K20" s="21">
        <f t="shared" ref="K20:K21" si="22">ROUND(G20*I20,0)</f>
        <v>6548</v>
      </c>
      <c r="L20" s="62">
        <f t="shared" ref="L20:L22" si="23">ROUND(J20*C20/1000,0)</f>
        <v>1096</v>
      </c>
      <c r="M20" s="62">
        <f t="shared" ref="M20:M22" si="24">ROUND(C20*K20/1000,0)</f>
        <v>1146</v>
      </c>
      <c r="N20" s="63">
        <f>M20*$AQ$24</f>
        <v>470.37746355291574</v>
      </c>
      <c r="O20" s="63">
        <v>480</v>
      </c>
      <c r="P20" s="6"/>
      <c r="Q20" s="6"/>
      <c r="R20" s="6"/>
      <c r="S20" s="6"/>
      <c r="T20" s="60"/>
      <c r="U20" s="21"/>
      <c r="V20" s="21"/>
      <c r="W20" s="62"/>
      <c r="X20" s="9">
        <v>37.6</v>
      </c>
      <c r="Y20" s="67"/>
      <c r="Z20" s="67"/>
      <c r="AA20" s="71"/>
      <c r="AB20" s="71"/>
      <c r="AC20" s="67">
        <v>57</v>
      </c>
      <c r="AD20" s="69">
        <v>3.19</v>
      </c>
      <c r="AE20" s="10">
        <f t="shared" si="10"/>
        <v>3.5951300000000002</v>
      </c>
      <c r="AF20" s="70">
        <f t="shared" si="11"/>
        <v>1530.725328</v>
      </c>
      <c r="AG20" s="70">
        <f t="shared" si="12"/>
        <v>2320.5144599999999</v>
      </c>
      <c r="AH20" s="62">
        <f t="shared" si="0"/>
        <v>267.87693239999999</v>
      </c>
      <c r="AI20" s="62">
        <f t="shared" si="13"/>
        <v>406</v>
      </c>
      <c r="AJ20" s="63">
        <f t="shared" si="1"/>
        <v>305.62253644708426</v>
      </c>
      <c r="AK20" s="63">
        <f t="shared" si="2"/>
        <v>897</v>
      </c>
      <c r="AL20" s="63">
        <f t="shared" si="14"/>
        <v>1377</v>
      </c>
      <c r="AM20" s="7">
        <f t="shared" si="15"/>
        <v>175</v>
      </c>
      <c r="AN20" s="11">
        <f t="shared" si="16"/>
        <v>1502</v>
      </c>
      <c r="AO20" s="11"/>
      <c r="AP20" s="11">
        <f t="shared" si="17"/>
        <v>1552</v>
      </c>
      <c r="AQ20" s="12">
        <f t="shared" si="18"/>
        <v>776</v>
      </c>
      <c r="AR20" s="13">
        <f t="shared" si="3"/>
        <v>1126.5</v>
      </c>
      <c r="AS20" s="13">
        <f t="shared" si="4"/>
        <v>1502</v>
      </c>
      <c r="AT20" s="14">
        <f t="shared" si="19"/>
        <v>369.52380952380952</v>
      </c>
      <c r="AV20" s="28" t="s">
        <v>40</v>
      </c>
      <c r="AW20" s="30">
        <v>1377</v>
      </c>
      <c r="AY20" s="35">
        <f t="shared" si="20"/>
        <v>0</v>
      </c>
    </row>
    <row r="21" spans="1:51" ht="22.5" customHeight="1" x14ac:dyDescent="0.2">
      <c r="A21" s="5">
        <v>16</v>
      </c>
      <c r="B21" s="59" t="s">
        <v>39</v>
      </c>
      <c r="C21" s="6">
        <v>270</v>
      </c>
      <c r="D21" s="6"/>
      <c r="E21" s="6"/>
      <c r="F21" s="6"/>
      <c r="G21" s="60">
        <v>2.1419999999999999</v>
      </c>
      <c r="H21" s="61">
        <v>2925</v>
      </c>
      <c r="I21" s="61">
        <f t="shared" si="5"/>
        <v>3057</v>
      </c>
      <c r="J21" s="21">
        <f t="shared" si="21"/>
        <v>6265</v>
      </c>
      <c r="K21" s="21">
        <f t="shared" si="22"/>
        <v>6548</v>
      </c>
      <c r="L21" s="62">
        <f t="shared" si="23"/>
        <v>1692</v>
      </c>
      <c r="M21" s="62">
        <f t="shared" si="24"/>
        <v>1768</v>
      </c>
      <c r="N21" s="63">
        <f>M21*$AQ$24</f>
        <v>725.67832073434124</v>
      </c>
      <c r="O21" s="63">
        <v>530</v>
      </c>
      <c r="P21" s="6"/>
      <c r="Q21" s="6"/>
      <c r="R21" s="6"/>
      <c r="S21" s="6"/>
      <c r="T21" s="60"/>
      <c r="U21" s="21"/>
      <c r="V21" s="21"/>
      <c r="W21" s="62"/>
      <c r="X21" s="9">
        <v>37.6</v>
      </c>
      <c r="Y21" s="67"/>
      <c r="Z21" s="67"/>
      <c r="AA21" s="71"/>
      <c r="AB21" s="71"/>
      <c r="AC21" s="67">
        <v>57</v>
      </c>
      <c r="AD21" s="69">
        <v>3.19</v>
      </c>
      <c r="AE21" s="10">
        <f t="shared" si="10"/>
        <v>3.5951300000000002</v>
      </c>
      <c r="AF21" s="70">
        <f t="shared" si="11"/>
        <v>1530.725328</v>
      </c>
      <c r="AG21" s="70">
        <f t="shared" si="12"/>
        <v>2320.5144599999999</v>
      </c>
      <c r="AH21" s="62">
        <f t="shared" si="0"/>
        <v>413.29583855999999</v>
      </c>
      <c r="AI21" s="62">
        <f t="shared" si="13"/>
        <v>627</v>
      </c>
      <c r="AJ21" s="63">
        <v>262</v>
      </c>
      <c r="AK21" s="63">
        <f t="shared" si="2"/>
        <v>118</v>
      </c>
      <c r="AL21" s="63">
        <f>O21+AB21+AK21</f>
        <v>648</v>
      </c>
      <c r="AM21" s="7">
        <f t="shared" si="15"/>
        <v>270</v>
      </c>
      <c r="AN21" s="11">
        <f t="shared" si="16"/>
        <v>2319</v>
      </c>
      <c r="AO21" s="11"/>
      <c r="AP21" s="11">
        <f t="shared" si="17"/>
        <v>2395</v>
      </c>
      <c r="AQ21" s="12">
        <f t="shared" si="18"/>
        <v>1198</v>
      </c>
      <c r="AR21" s="13">
        <f t="shared" si="3"/>
        <v>1739.25</v>
      </c>
      <c r="AS21" s="13">
        <f t="shared" si="4"/>
        <v>2319</v>
      </c>
      <c r="AT21" s="14">
        <f t="shared" si="19"/>
        <v>369.75308641975306</v>
      </c>
      <c r="AV21" s="28" t="s">
        <v>38</v>
      </c>
      <c r="AW21" s="30">
        <v>648</v>
      </c>
      <c r="AY21" s="35">
        <f t="shared" si="20"/>
        <v>0</v>
      </c>
    </row>
    <row r="22" spans="1:51" ht="22.5" customHeight="1" x14ac:dyDescent="0.2">
      <c r="A22" s="5">
        <v>17</v>
      </c>
      <c r="B22" s="59" t="s">
        <v>40</v>
      </c>
      <c r="C22" s="6">
        <v>372</v>
      </c>
      <c r="D22" s="6"/>
      <c r="E22" s="6"/>
      <c r="F22" s="6"/>
      <c r="G22" s="60">
        <v>2.1419999999999999</v>
      </c>
      <c r="H22" s="61">
        <v>2925</v>
      </c>
      <c r="I22" s="61">
        <f t="shared" si="5"/>
        <v>3057</v>
      </c>
      <c r="J22" s="21">
        <f>ROUND(G22*H22,0)</f>
        <v>6265</v>
      </c>
      <c r="K22" s="21">
        <f>ROUND(G22*I22,0)</f>
        <v>6548</v>
      </c>
      <c r="L22" s="62">
        <f t="shared" si="23"/>
        <v>2331</v>
      </c>
      <c r="M22" s="62">
        <f t="shared" si="24"/>
        <v>2436</v>
      </c>
      <c r="N22" s="63">
        <f>M22*$AQ$24</f>
        <v>999.85994870410366</v>
      </c>
      <c r="O22" s="63">
        <v>1000</v>
      </c>
      <c r="P22" s="6"/>
      <c r="Q22" s="6"/>
      <c r="R22" s="6"/>
      <c r="S22" s="6"/>
      <c r="T22" s="60"/>
      <c r="U22" s="21"/>
      <c r="V22" s="21"/>
      <c r="W22" s="62"/>
      <c r="X22" s="9">
        <v>37.6</v>
      </c>
      <c r="Y22" s="67"/>
      <c r="Z22" s="67"/>
      <c r="AA22" s="71"/>
      <c r="AB22" s="71"/>
      <c r="AC22" s="67">
        <v>57</v>
      </c>
      <c r="AD22" s="69">
        <v>3.19</v>
      </c>
      <c r="AE22" s="10">
        <f t="shared" si="10"/>
        <v>3.5951300000000002</v>
      </c>
      <c r="AF22" s="70">
        <f t="shared" si="11"/>
        <v>1530.725328</v>
      </c>
      <c r="AG22" s="70">
        <f t="shared" si="12"/>
        <v>2320.5144599999999</v>
      </c>
      <c r="AH22" s="62">
        <f t="shared" si="0"/>
        <v>569.429822016</v>
      </c>
      <c r="AI22" s="62">
        <f>ROUND(AG22*AM22/1000,0)</f>
        <v>863</v>
      </c>
      <c r="AJ22" s="63">
        <f>AQ22-(N22+AA22)</f>
        <v>650.14005129589634</v>
      </c>
      <c r="AK22" s="63">
        <f t="shared" si="2"/>
        <v>0</v>
      </c>
      <c r="AL22" s="63">
        <f t="shared" si="14"/>
        <v>1000</v>
      </c>
      <c r="AM22" s="7">
        <f>+C22+P22</f>
        <v>372</v>
      </c>
      <c r="AN22" s="11">
        <f t="shared" si="16"/>
        <v>3194</v>
      </c>
      <c r="AO22" s="11"/>
      <c r="AP22" s="11">
        <f t="shared" si="17"/>
        <v>3299</v>
      </c>
      <c r="AQ22" s="12">
        <f t="shared" si="18"/>
        <v>1650</v>
      </c>
      <c r="AR22" s="13">
        <f t="shared" si="3"/>
        <v>2395.5</v>
      </c>
      <c r="AS22" s="13">
        <f t="shared" si="4"/>
        <v>3194</v>
      </c>
      <c r="AT22" s="14">
        <f>AQ22/AM22/12*1000</f>
        <v>369.6236559139785</v>
      </c>
      <c r="AV22" s="28" t="s">
        <v>39</v>
      </c>
      <c r="AW22" s="30">
        <v>1000</v>
      </c>
      <c r="AY22" s="35">
        <f t="shared" si="20"/>
        <v>0</v>
      </c>
    </row>
    <row r="23" spans="1:51" ht="31.5" customHeight="1" x14ac:dyDescent="0.2">
      <c r="A23" s="15" t="s">
        <v>42</v>
      </c>
      <c r="B23" s="16" t="s">
        <v>43</v>
      </c>
      <c r="C23" s="15">
        <f>SUM(C6:C22)</f>
        <v>6235</v>
      </c>
      <c r="D23" s="15">
        <f>SUM(D6:D22)</f>
        <v>0</v>
      </c>
      <c r="E23" s="15">
        <f>SUM(E6:E22)</f>
        <v>0</v>
      </c>
      <c r="F23" s="15">
        <f>SUM(F6:F22)</f>
        <v>0</v>
      </c>
      <c r="G23" s="26" t="s">
        <v>42</v>
      </c>
      <c r="H23" s="26" t="s">
        <v>42</v>
      </c>
      <c r="I23" s="8"/>
      <c r="J23" s="26" t="s">
        <v>42</v>
      </c>
      <c r="K23" s="26" t="s">
        <v>42</v>
      </c>
      <c r="L23" s="17">
        <f>SUM(L6:L22)</f>
        <v>39064</v>
      </c>
      <c r="M23" s="18">
        <f>SUM(M6:M22)</f>
        <v>40826</v>
      </c>
      <c r="N23" s="18">
        <f>SUM(N6:N22)</f>
        <v>16757.094526187906</v>
      </c>
      <c r="O23" s="18">
        <f>SUM(O6:O22)</f>
        <v>16640</v>
      </c>
      <c r="P23" s="19">
        <f>SUM(P6:P22)</f>
        <v>317</v>
      </c>
      <c r="Q23" s="19">
        <f>SUM(Q6:Q22)</f>
        <v>0</v>
      </c>
      <c r="R23" s="19">
        <f>SUM(R6:R22)</f>
        <v>0</v>
      </c>
      <c r="S23" s="19">
        <f>SUM(S6:S22)</f>
        <v>0</v>
      </c>
      <c r="T23" s="20" t="s">
        <v>42</v>
      </c>
      <c r="U23" s="20" t="s">
        <v>42</v>
      </c>
      <c r="V23" s="21"/>
      <c r="W23" s="18">
        <f>SUM(W6:W22)</f>
        <v>2689</v>
      </c>
      <c r="X23" s="18">
        <f>SUM(X6:X22)</f>
        <v>639.20000000000016</v>
      </c>
      <c r="Y23" s="18">
        <f>SUM(Y6:Y22)</f>
        <v>0</v>
      </c>
      <c r="Z23" s="18">
        <f>SUM(Z6:Z22)</f>
        <v>0</v>
      </c>
      <c r="AA23" s="31">
        <f>SUM(AA6:AA22)</f>
        <v>1103.7041880399568</v>
      </c>
      <c r="AB23" s="31">
        <f>SUM(AB6:AB22)</f>
        <v>1110</v>
      </c>
      <c r="AC23" s="26" t="s">
        <v>42</v>
      </c>
      <c r="AD23" s="26" t="s">
        <v>42</v>
      </c>
      <c r="AE23" s="10"/>
      <c r="AF23" s="26" t="s">
        <v>42</v>
      </c>
      <c r="AG23" s="26" t="s">
        <v>42</v>
      </c>
      <c r="AH23" s="26" t="s">
        <v>42</v>
      </c>
      <c r="AI23" s="18">
        <f>ROUND(SUM(AI6:AI22),0)</f>
        <v>15749</v>
      </c>
      <c r="AJ23" s="18">
        <f>ROUND(SUM(AJ6:AJ22),0)</f>
        <v>11564</v>
      </c>
      <c r="AK23" s="18">
        <f>ROUND(SUM(AK6:AK22),0)</f>
        <v>6575</v>
      </c>
      <c r="AL23" s="18">
        <f>ROUND(SUM(AL6:AL22),0)</f>
        <v>24325</v>
      </c>
      <c r="AM23" s="22">
        <f>SUM(AM6:AM22)</f>
        <v>6552</v>
      </c>
      <c r="AN23" s="23">
        <f>ROUND(SUM(AN6:AN22),0)</f>
        <v>57502</v>
      </c>
      <c r="AO23" s="23">
        <f>ROUND(SUM(AO6:AO22),0)</f>
        <v>0</v>
      </c>
      <c r="AP23" s="23">
        <f>ROUND(SUM(AP6:AP22),0)</f>
        <v>59264</v>
      </c>
      <c r="AQ23" s="23">
        <f>ROUND(SUM(AQ6:AQ22),0)</f>
        <v>29635</v>
      </c>
      <c r="AR23" s="13"/>
      <c r="AS23" s="13"/>
      <c r="AT23" s="14"/>
      <c r="AV23" s="29" t="s">
        <v>52</v>
      </c>
      <c r="AW23" s="30">
        <v>24325</v>
      </c>
      <c r="AY23" s="35">
        <f t="shared" si="20"/>
        <v>0</v>
      </c>
    </row>
    <row r="24" spans="1:51" ht="23.45" customHeight="1" x14ac:dyDescent="0.3">
      <c r="AA24" s="32"/>
      <c r="AB24" s="32"/>
      <c r="AQ24" s="34">
        <f>AW23/AP23</f>
        <v>0.41045153887688984</v>
      </c>
      <c r="AR24" s="13"/>
      <c r="AS24" s="13"/>
      <c r="AT24" s="14"/>
    </row>
    <row r="25" spans="1:51" s="25" customFormat="1" ht="17.25" hidden="1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33">
        <f>M23+W23+AI23</f>
        <v>59264</v>
      </c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33">
        <f>AK23+AB23+O23</f>
        <v>24325</v>
      </c>
      <c r="AL25" s="33"/>
      <c r="AM25" s="2"/>
      <c r="AN25" s="2"/>
      <c r="AO25" s="2"/>
      <c r="AP25" s="2"/>
      <c r="AR25" s="23">
        <f t="shared" ref="AR25:AS25" si="25">ROUND(SUM(AR6:AR24),0)</f>
        <v>43127</v>
      </c>
      <c r="AS25" s="23">
        <f t="shared" si="25"/>
        <v>57502</v>
      </c>
      <c r="AT25" s="24">
        <f>AQ23/AM23/12*1000</f>
        <v>376.92053317053319</v>
      </c>
    </row>
    <row r="26" spans="1:51" hidden="1" x14ac:dyDescent="0.2">
      <c r="U26" s="33">
        <f>N23+AA23+AJ23</f>
        <v>29424.798714227862</v>
      </c>
    </row>
    <row r="27" spans="1:51" hidden="1" x14ac:dyDescent="0.2"/>
    <row r="28" spans="1:51" s="38" customFormat="1" ht="20.25" hidden="1" x14ac:dyDescent="0.3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7">
        <f>M23</f>
        <v>40826</v>
      </c>
      <c r="AF28" s="36"/>
      <c r="AG28" s="36"/>
      <c r="AH28" s="36"/>
      <c r="AI28" s="36">
        <f>AE28*AG32</f>
        <v>16757.094526187906</v>
      </c>
      <c r="AJ28" s="36"/>
      <c r="AK28" s="36"/>
      <c r="AL28" s="36"/>
      <c r="AM28" s="36"/>
      <c r="AN28" s="36"/>
      <c r="AO28" s="36"/>
      <c r="AP28" s="36"/>
      <c r="AQ28" s="36">
        <f>AW23/AP23</f>
        <v>0.41045153887688984</v>
      </c>
      <c r="AR28" s="36"/>
      <c r="AS28" s="36"/>
      <c r="AT28" s="36"/>
    </row>
    <row r="29" spans="1:51" s="38" customFormat="1" ht="20.25" hidden="1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7">
        <f>W23</f>
        <v>2689</v>
      </c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</row>
    <row r="30" spans="1:51" s="38" customFormat="1" ht="20.25" hidden="1" x14ac:dyDescent="0.3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7">
        <f>AI23</f>
        <v>15749</v>
      </c>
      <c r="AF30" s="36"/>
      <c r="AG30" s="36"/>
      <c r="AH30" s="36"/>
      <c r="AI30" s="36"/>
      <c r="AJ30" s="36"/>
      <c r="AK30" s="37">
        <f>SUM(AK31:AK32)</f>
        <v>3395</v>
      </c>
      <c r="AL30" s="37"/>
      <c r="AM30" s="37">
        <f>SUM(AM31:AM32)</f>
        <v>1417.5365344467641</v>
      </c>
      <c r="AN30" s="36"/>
      <c r="AO30" s="36"/>
      <c r="AP30" s="36"/>
      <c r="AQ30" s="36"/>
      <c r="AR30" s="36"/>
      <c r="AS30" s="36"/>
      <c r="AT30" s="36"/>
    </row>
    <row r="31" spans="1:51" s="38" customFormat="1" ht="20.25" hidden="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7">
        <f>SUM(AE28:AE30)</f>
        <v>59264</v>
      </c>
      <c r="AF31" s="36"/>
      <c r="AG31" s="37">
        <f>AW23</f>
        <v>24325</v>
      </c>
      <c r="AH31" s="36"/>
      <c r="AI31" s="36"/>
      <c r="AJ31" s="36"/>
      <c r="AK31" s="37">
        <f>M21+AI21</f>
        <v>2395</v>
      </c>
      <c r="AL31" s="37"/>
      <c r="AM31" s="36">
        <f>AK33*AK31</f>
        <v>1000</v>
      </c>
      <c r="AN31" s="36"/>
      <c r="AO31" s="36"/>
      <c r="AP31" s="36"/>
      <c r="AQ31" s="36"/>
      <c r="AR31" s="36"/>
      <c r="AS31" s="36"/>
      <c r="AT31" s="36"/>
    </row>
    <row r="32" spans="1:51" s="38" customFormat="1" ht="20.25" hidden="1" x14ac:dyDescent="0.3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>
        <f>AG31/AE31</f>
        <v>0.41045153887688984</v>
      </c>
      <c r="AH32" s="36"/>
      <c r="AI32" s="36"/>
      <c r="AJ32" s="36"/>
      <c r="AK32" s="37">
        <f>AW22</f>
        <v>1000</v>
      </c>
      <c r="AL32" s="37"/>
      <c r="AM32" s="36">
        <f>AK32*AK33</f>
        <v>417.53653444676411</v>
      </c>
      <c r="AN32" s="36"/>
      <c r="AO32" s="36"/>
      <c r="AP32" s="37">
        <f>SUM(AK32:AM32)</f>
        <v>1417.5365344467641</v>
      </c>
      <c r="AQ32" s="36"/>
      <c r="AR32" s="36"/>
      <c r="AS32" s="36"/>
      <c r="AT32" s="36"/>
    </row>
    <row r="33" spans="1:46" s="38" customFormat="1" ht="20.25" hidden="1" x14ac:dyDescent="0.3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>
        <f>AK32/AK31</f>
        <v>0.41753653444676408</v>
      </c>
      <c r="AL33" s="36"/>
      <c r="AM33" s="36"/>
      <c r="AN33" s="36"/>
      <c r="AO33" s="36"/>
      <c r="AP33" s="36"/>
      <c r="AQ33" s="36"/>
      <c r="AR33" s="36"/>
      <c r="AS33" s="36"/>
      <c r="AT33" s="36"/>
    </row>
    <row r="34" spans="1:46" hidden="1" x14ac:dyDescent="0.2"/>
    <row r="35" spans="1:46" hidden="1" x14ac:dyDescent="0.2"/>
    <row r="36" spans="1:46" hidden="1" x14ac:dyDescent="0.2"/>
    <row r="40" spans="1:46" x14ac:dyDescent="0.2">
      <c r="AM40" s="33">
        <f>AP21</f>
        <v>2395</v>
      </c>
      <c r="AP40" s="33">
        <f>M21</f>
        <v>1768</v>
      </c>
      <c r="AQ40" s="2">
        <f>AP40*AM42</f>
        <v>738.20459290187887</v>
      </c>
    </row>
    <row r="41" spans="1:46" x14ac:dyDescent="0.2">
      <c r="AM41" s="33">
        <f>AW22</f>
        <v>1000</v>
      </c>
      <c r="AP41" s="33">
        <f>AI21</f>
        <v>627</v>
      </c>
      <c r="AQ41" s="2">
        <f>AP41*AM42</f>
        <v>261.79540709812107</v>
      </c>
    </row>
    <row r="42" spans="1:46" x14ac:dyDescent="0.2">
      <c r="AM42" s="2">
        <f>AM41/AM40</f>
        <v>0.41753653444676408</v>
      </c>
      <c r="AP42" s="33">
        <f>SUM(AP40:AP41)</f>
        <v>2395</v>
      </c>
      <c r="AQ42" s="2">
        <f>SUM(AQ40:AQ41)</f>
        <v>1000</v>
      </c>
    </row>
  </sheetData>
  <mergeCells count="15">
    <mergeCell ref="A2:AI2"/>
    <mergeCell ref="A4:A5"/>
    <mergeCell ref="B4:B5"/>
    <mergeCell ref="AC4:AK4"/>
    <mergeCell ref="AL4:AL5"/>
    <mergeCell ref="AS4:AS5"/>
    <mergeCell ref="AT4:AT5"/>
    <mergeCell ref="P4:AB4"/>
    <mergeCell ref="C4:O4"/>
    <mergeCell ref="AM4:AM5"/>
    <mergeCell ref="AN4:AN5"/>
    <mergeCell ref="AO4:AO5"/>
    <mergeCell ref="AP4:AP5"/>
    <mergeCell ref="AQ4:AQ5"/>
    <mergeCell ref="AR4:AR5"/>
  </mergeCells>
  <printOptions horizontalCentered="1"/>
  <pageMargins left="0.39370078740157483" right="0.39370078740157483" top="1.1811023622047245" bottom="0.39370078740157483" header="0" footer="0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Сельские образование 2026</vt:lpstr>
      <vt:lpstr>'Сельские образование 2026'!Заголовки_для_печати</vt:lpstr>
      <vt:lpstr>'Сельские образование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Опай-оол Диана Владимировна</dc:creator>
  <cp:lastModifiedBy>Куулар Чаяна Омаковна</cp:lastModifiedBy>
  <cp:lastPrinted>2025-10-15T16:23:04Z</cp:lastPrinted>
  <dcterms:created xsi:type="dcterms:W3CDTF">2024-10-25T06:59:42Z</dcterms:created>
  <dcterms:modified xsi:type="dcterms:W3CDTF">2025-10-20T06:49:18Z</dcterms:modified>
</cp:coreProperties>
</file>